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2.แบบฟอร์มการบันทึกไฟล์ใน CD\2.แบบฟอร์มการบันทึกไฟล์ใน CD\ตัวชี้วัดที่ 4\4ชุดข้อมูลจากมติที่ประชุม คกกครั้งที่ 1\กรณีที่ 1\2ข้อมูลตามชุดข้อมูลลงพื้นที่ย่อย\Data Set\"/>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 r:id="rId5"/>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J6144" i="2" l="1"/>
  <c r="K6144" i="2"/>
  <c r="L6144" i="2"/>
  <c r="M6144" i="2"/>
  <c r="I6144" i="2"/>
  <c r="J6145" i="2"/>
  <c r="K6145" i="2"/>
  <c r="L6145" i="2"/>
  <c r="M6145" i="2"/>
  <c r="I6145" i="2"/>
  <c r="J6166" i="2"/>
  <c r="K6166" i="2"/>
  <c r="L6166" i="2"/>
  <c r="M6166" i="2"/>
  <c r="I6166" i="2"/>
  <c r="J6178" i="2"/>
  <c r="K6178" i="2"/>
  <c r="L6178" i="2"/>
  <c r="M6178" i="2"/>
  <c r="I6178" i="2"/>
  <c r="J6185" i="2"/>
  <c r="K6185" i="2"/>
  <c r="L6185" i="2"/>
  <c r="M6185" i="2"/>
  <c r="I6185" i="2"/>
  <c r="J6197" i="2"/>
  <c r="K6197" i="2"/>
  <c r="L6197" i="2"/>
  <c r="M6197" i="2"/>
  <c r="I6197" i="2"/>
  <c r="J6207" i="2"/>
  <c r="K6207" i="2"/>
  <c r="L6207" i="2"/>
  <c r="M6207" i="2"/>
  <c r="I6207" i="2"/>
  <c r="J6220" i="2"/>
  <c r="K6220" i="2"/>
  <c r="L6220" i="2"/>
  <c r="M6220" i="2"/>
  <c r="I6220" i="2"/>
  <c r="J6227" i="2"/>
  <c r="K6227" i="2"/>
  <c r="L6227" i="2"/>
  <c r="M6227" i="2"/>
  <c r="I6227" i="2"/>
  <c r="J6239" i="2"/>
  <c r="K6239" i="2"/>
  <c r="L6239" i="2"/>
  <c r="M6239" i="2"/>
  <c r="I6239" i="2"/>
  <c r="I6241" i="2"/>
  <c r="I6242" i="2"/>
  <c r="I6243" i="2"/>
  <c r="I6244" i="2"/>
  <c r="I6245" i="2"/>
  <c r="I6246" i="2"/>
  <c r="I6240" i="2"/>
  <c r="I6229" i="2"/>
  <c r="I6230" i="2"/>
  <c r="I6231" i="2"/>
  <c r="I6232" i="2"/>
  <c r="I6233" i="2"/>
  <c r="I6234" i="2"/>
  <c r="I6235" i="2"/>
  <c r="I6236" i="2"/>
  <c r="I6237" i="2"/>
  <c r="I6238" i="2"/>
  <c r="I6228" i="2"/>
  <c r="I6222" i="2"/>
  <c r="I6223" i="2"/>
  <c r="I6224" i="2"/>
  <c r="I6225" i="2"/>
  <c r="I6226" i="2"/>
  <c r="I6221" i="2"/>
  <c r="I6209" i="2"/>
  <c r="I6210" i="2"/>
  <c r="I6211" i="2"/>
  <c r="I6212" i="2"/>
  <c r="I6213" i="2"/>
  <c r="I6214" i="2"/>
  <c r="I6215" i="2"/>
  <c r="I6216" i="2"/>
  <c r="I6217" i="2"/>
  <c r="I6218" i="2"/>
  <c r="I6219" i="2"/>
  <c r="I6208" i="2"/>
  <c r="I6199" i="2"/>
  <c r="I6200" i="2"/>
  <c r="I6201" i="2"/>
  <c r="I6202" i="2"/>
  <c r="I6203" i="2"/>
  <c r="I6204" i="2"/>
  <c r="I6205" i="2"/>
  <c r="I6206" i="2"/>
  <c r="I6198" i="2"/>
  <c r="I6187" i="2"/>
  <c r="I6188" i="2"/>
  <c r="I6189" i="2"/>
  <c r="I6190" i="2"/>
  <c r="I6191" i="2"/>
  <c r="I6192" i="2"/>
  <c r="I6193" i="2"/>
  <c r="I6194" i="2"/>
  <c r="I6195" i="2"/>
  <c r="I6196" i="2"/>
  <c r="I6186" i="2"/>
  <c r="I6180" i="2"/>
  <c r="I6181" i="2"/>
  <c r="I6182" i="2"/>
  <c r="I6183" i="2"/>
  <c r="I6184" i="2"/>
  <c r="I6179" i="2"/>
  <c r="I6168" i="2"/>
  <c r="I6169" i="2"/>
  <c r="I6170" i="2"/>
  <c r="I6171" i="2"/>
  <c r="I6172" i="2"/>
  <c r="I6173" i="2"/>
  <c r="I6174" i="2"/>
  <c r="I6175" i="2"/>
  <c r="I6176" i="2"/>
  <c r="I6177" i="2"/>
  <c r="I6167" i="2"/>
  <c r="I6147" i="2"/>
  <c r="I6148" i="2"/>
  <c r="I6149" i="2"/>
  <c r="I6150" i="2"/>
  <c r="I6151" i="2"/>
  <c r="I6152" i="2"/>
  <c r="I6153" i="2"/>
  <c r="I6154" i="2"/>
  <c r="I6155" i="2"/>
  <c r="I6156" i="2"/>
  <c r="I6157" i="2"/>
  <c r="I6158" i="2"/>
  <c r="I6159" i="2"/>
  <c r="I6160" i="2"/>
  <c r="I6161" i="2"/>
  <c r="I6162" i="2"/>
  <c r="I6163" i="2"/>
  <c r="I6164" i="2"/>
  <c r="I6165" i="2"/>
  <c r="I6146" i="2"/>
  <c r="B2" i="2" l="1"/>
  <c r="E4" i="2"/>
  <c r="F4" i="2" s="1"/>
  <c r="G4" i="2" s="1"/>
  <c r="H4" i="2" s="1"/>
  <c r="I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<sst xmlns="http://schemas.openxmlformats.org/spreadsheetml/2006/main" count="32797" uniqueCount="15494">
  <si>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</si>
  <si>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</si>
  <si>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</si>
  <si>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</si>
  <si>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</si>
  <si>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</si>
  <si>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</si>
  <si>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</si>
  <si>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</si>
  <si>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</si>
  <si>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</si>
  <si>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</si>
  <si>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</si>
  <si>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</si>
  <si>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</si>
  <si>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</si>
  <si>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</si>
  <si>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</si>
  <si>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</si>
  <si>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</si>
  <si>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</si>
  <si>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</si>
  <si>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</si>
  <si>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</si>
  <si>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</si>
  <si>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</si>
  <si>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</si>
  <si>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</si>
  <si>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</si>
  <si>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</si>
  <si>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</si>
  <si>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</si>
  <si>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</si>
  <si>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</si>
  <si>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</si>
  <si>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</si>
  <si>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</si>
  <si>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</si>
  <si>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</si>
  <si>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</si>
  <si>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</si>
  <si>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</si>
  <si>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</si>
  <si>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</si>
  <si>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</si>
  <si>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</si>
  <si>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</si>
  <si>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</si>
  <si>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</si>
  <si>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</si>
  <si>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</si>
  <si>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</si>
  <si>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</si>
  <si>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</si>
  <si>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</si>
  <si>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</si>
  <si>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</si>
  <si>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</si>
  <si>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</si>
  <si>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</si>
  <si>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</si>
  <si>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</si>
  <si>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</si>
  <si>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</si>
  <si>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</si>
  <si>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</si>
  <si>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</si>
  <si>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</si>
  <si>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</si>
  <si>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</si>
  <si>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</si>
  <si>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</si>
  <si>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</si>
  <si>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</si>
  <si>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</si>
  <si>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</si>
  <si>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</si>
  <si>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</si>
  <si>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</si>
  <si>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</si>
  <si>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</si>
  <si>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</si>
  <si>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</si>
  <si>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</si>
  <si>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</si>
  <si>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</si>
  <si>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</si>
  <si>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</si>
  <si>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</si>
  <si>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</si>
  <si>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</si>
  <si>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</si>
  <si>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</si>
  <si>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</si>
  <si>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</si>
  <si>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</si>
  <si>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</si>
  <si>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</si>
  <si>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</si>
  <si>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</si>
  <si>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</si>
  <si>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</si>
  <si>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</si>
  <si>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</si>
  <si>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</si>
  <si>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</si>
  <si>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</si>
  <si>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</si>
  <si>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</si>
  <si>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</si>
  <si>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</si>
  <si>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</si>
  <si>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</si>
  <si>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</si>
  <si>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</si>
  <si>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</si>
  <si>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</si>
  <si>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</si>
  <si>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</si>
  <si>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</si>
  <si>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</si>
  <si>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</si>
  <si>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</si>
  <si>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</si>
  <si>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</si>
  <si>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</si>
  <si>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</si>
  <si>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</si>
  <si>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</si>
  <si>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</si>
  <si>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</si>
  <si>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</si>
  <si>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</si>
  <si>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</si>
  <si>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</si>
  <si>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</si>
  <si>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</si>
  <si>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</si>
  <si>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</si>
  <si>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</si>
  <si>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</si>
  <si>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</si>
  <si>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</si>
  <si>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</si>
  <si>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</si>
  <si>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</si>
  <si>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</si>
  <si>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</si>
  <si>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</si>
  <si>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</si>
  <si>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</si>
  <si>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</si>
  <si>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</si>
  <si>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</si>
  <si>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</si>
  <si>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</si>
  <si>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</si>
  <si>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</si>
  <si>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</si>
  <si>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</si>
  <si>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</si>
  <si>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</si>
  <si>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</si>
  <si>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</si>
  <si>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</si>
  <si>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</si>
  <si>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</si>
  <si>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</si>
  <si>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</si>
  <si>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</si>
  <si>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</si>
  <si>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</si>
  <si>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</si>
  <si>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</si>
  <si>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</si>
  <si>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</si>
  <si>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</si>
  <si>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</si>
  <si>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</si>
  <si>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</si>
  <si>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</si>
  <si>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</si>
  <si>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</si>
  <si>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</si>
  <si>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</si>
  <si>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</si>
  <si>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</si>
  <si>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</si>
  <si>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</si>
  <si>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</si>
  <si>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</si>
  <si>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</si>
  <si>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</si>
  <si>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</si>
  <si>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</si>
  <si>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</si>
  <si>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</si>
  <si>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</si>
  <si>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</si>
  <si>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</si>
  <si>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</si>
  <si>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</si>
  <si>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</si>
  <si>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</si>
  <si>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</si>
  <si>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</si>
  <si>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</si>
  <si>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</si>
  <si>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</si>
  <si>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</si>
  <si>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</si>
  <si>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</si>
  <si>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</si>
  <si>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</si>
  <si>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</si>
  <si>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</si>
  <si>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</si>
  <si>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</si>
  <si>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</si>
  <si>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</si>
  <si>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</si>
  <si>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</si>
  <si>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</si>
  <si>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</si>
  <si>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</si>
  <si>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</si>
  <si>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</si>
  <si>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</si>
  <si>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</si>
  <si>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</si>
  <si>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</si>
  <si>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</si>
  <si>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</si>
  <si>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</si>
  <si>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</si>
  <si>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</si>
  <si>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</si>
  <si>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</si>
  <si>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</si>
  <si>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</si>
  <si>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</si>
  <si>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</si>
  <si>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</si>
  <si>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</si>
  <si>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</si>
  <si>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</si>
  <si>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</si>
  <si>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</si>
  <si>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</si>
  <si>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</si>
  <si>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</si>
  <si>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</si>
  <si>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</si>
  <si>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</si>
  <si>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</si>
  <si>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</si>
  <si>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</si>
  <si>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</si>
  <si>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</si>
  <si>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</si>
  <si>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</si>
  <si>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</si>
  <si>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</si>
  <si>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</si>
  <si>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</si>
  <si>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</si>
  <si>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</si>
  <si>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</si>
  <si>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</si>
  <si>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</si>
  <si>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</si>
  <si>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</si>
  <si>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</si>
  <si>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</si>
  <si>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</si>
  <si>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</si>
  <si>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</si>
  <si>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</si>
  <si>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</si>
  <si>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</si>
  <si>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</si>
  <si>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</si>
  <si>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</si>
  <si>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</si>
  <si>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</si>
  <si>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</si>
  <si>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</si>
  <si>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</si>
  <si>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</si>
  <si>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</si>
  <si>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</si>
  <si>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</si>
  <si>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</si>
  <si>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</si>
  <si>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</si>
  <si>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</si>
  <si>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</si>
  <si>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</si>
  <si>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</si>
  <si>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</si>
  <si>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</si>
  <si>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</si>
  <si>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</si>
  <si>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</si>
  <si>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</si>
  <si>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</si>
  <si>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</si>
  <si>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</si>
  <si>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</si>
  <si>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</si>
  <si>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</si>
  <si>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</si>
  <si>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</si>
  <si>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</si>
  <si>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</si>
  <si>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</si>
  <si>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</si>
  <si>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</si>
  <si>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</si>
  <si>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</si>
  <si>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</si>
  <si>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</si>
  <si>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</si>
  <si>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</si>
  <si>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</si>
  <si>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</si>
  <si>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</si>
  <si>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</si>
  <si>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</si>
  <si>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</si>
  <si>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</si>
  <si>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</si>
  <si>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</si>
  <si>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</si>
  <si>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</si>
  <si>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</si>
  <si>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</si>
  <si>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</si>
  <si>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</si>
  <si>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</si>
  <si>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</si>
  <si>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</si>
  <si>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</si>
  <si>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</si>
  <si>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</si>
  <si>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</si>
  <si>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</si>
  <si>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</si>
  <si>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</si>
  <si>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</si>
  <si>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</si>
  <si>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</si>
  <si>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</si>
  <si>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</si>
  <si>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</si>
  <si>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</si>
  <si>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</si>
  <si>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</si>
  <si>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</si>
  <si>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</si>
  <si>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</si>
  <si>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</si>
  <si>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</si>
  <si>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</si>
  <si>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</si>
  <si>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</si>
  <si>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</si>
  <si>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</si>
  <si>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</si>
  <si>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</si>
  <si>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</si>
  <si>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</si>
  <si>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</si>
  <si>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</si>
  <si>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</si>
  <si>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</si>
  <si>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</si>
  <si>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</si>
  <si>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</si>
  <si>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</si>
  <si>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</si>
  <si>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</si>
  <si>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</si>
  <si>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</si>
  <si>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</si>
  <si>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</si>
  <si>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</si>
  <si>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</si>
  <si>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</si>
  <si>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</si>
  <si>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</si>
  <si>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</si>
  <si>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</si>
  <si>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</si>
  <si>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</si>
  <si>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</si>
  <si>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</si>
  <si>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</si>
  <si>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</si>
  <si>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</si>
  <si>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</si>
  <si>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</si>
  <si>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</si>
  <si>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</si>
  <si>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</si>
  <si>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</si>
  <si>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</si>
  <si>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</si>
  <si>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</si>
  <si>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</si>
  <si>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</si>
  <si>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</si>
  <si>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</si>
  <si>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</si>
  <si>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</si>
  <si>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</si>
  <si>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</si>
  <si>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</si>
  <si>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</si>
  <si>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</si>
  <si>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</si>
  <si>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</si>
  <si>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</si>
  <si>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</si>
  <si>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</si>
  <si>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</si>
  <si>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</si>
  <si>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</si>
  <si>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</si>
  <si>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</si>
  <si>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</si>
  <si>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</si>
  <si>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</si>
  <si>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</si>
  <si>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</si>
  <si>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</si>
  <si>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</si>
  <si>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</si>
  <si>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</si>
  <si>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</si>
  <si>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</si>
  <si>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</si>
  <si>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</si>
  <si>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</si>
  <si>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</si>
  <si>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</si>
  <si>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</si>
  <si>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</si>
  <si>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</si>
  <si>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</si>
  <si>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</si>
  <si>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</si>
  <si>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</si>
  <si>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</si>
  <si>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</si>
  <si>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</si>
  <si>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</si>
  <si>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</si>
  <si>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</si>
  <si>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</si>
  <si>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</si>
  <si>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</si>
  <si>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</si>
  <si>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</si>
  <si>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</si>
  <si>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</si>
  <si>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</si>
  <si>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</si>
  <si>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</si>
  <si>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</si>
  <si>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</si>
  <si>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</si>
  <si>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</si>
  <si>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</si>
  <si>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</si>
  <si>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</si>
  <si>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</si>
  <si>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</si>
  <si>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</si>
  <si>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</si>
  <si>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</si>
  <si>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</si>
  <si>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</si>
  <si>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</si>
  <si>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</si>
  <si>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</si>
  <si>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</si>
  <si>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</si>
  <si>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</si>
  <si>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</si>
  <si>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</si>
  <si>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</si>
  <si>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</si>
  <si>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</si>
  <si>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</si>
  <si>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</si>
  <si>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</si>
  <si>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</si>
  <si>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</si>
  <si>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</si>
  <si>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</si>
  <si>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</si>
  <si>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</si>
  <si>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</si>
  <si>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</si>
  <si>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</si>
  <si>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</si>
  <si>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</si>
  <si>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</si>
  <si>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</si>
  <si>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</si>
  <si>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</si>
  <si>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</si>
  <si>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</si>
  <si>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</si>
  <si>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</si>
  <si>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</si>
  <si>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</si>
  <si>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</si>
  <si>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</si>
  <si>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</si>
  <si>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</si>
  <si>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</si>
  <si>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</si>
  <si>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</si>
  <si>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</si>
  <si>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</si>
  <si>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</si>
  <si>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</si>
  <si>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</si>
  <si>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</si>
  <si>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</si>
  <si>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</si>
  <si>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</si>
  <si>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</si>
  <si>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</si>
  <si>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</si>
  <si>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</si>
  <si>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</si>
  <si>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</si>
  <si>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</si>
  <si>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</si>
  <si>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</si>
  <si>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</si>
  <si>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</si>
  <si>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</si>
  <si>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</si>
  <si>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</si>
  <si>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</si>
  <si>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</si>
  <si>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</si>
  <si>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</si>
  <si>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</si>
  <si>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</si>
  <si>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</si>
  <si>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</si>
  <si>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</si>
  <si>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</si>
  <si>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</si>
  <si>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</si>
  <si>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</si>
  <si>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</si>
  <si>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</si>
  <si>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</si>
  <si>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</si>
  <si>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</si>
  <si>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</si>
  <si>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</si>
  <si>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</si>
  <si>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</si>
  <si>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</si>
  <si>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</si>
  <si>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</si>
  <si>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</si>
  <si>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</si>
  <si>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</si>
  <si>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</si>
  <si>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</si>
  <si>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</si>
  <si>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</si>
  <si>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</si>
  <si>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</si>
  <si>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</si>
  <si>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</si>
  <si>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</si>
  <si>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</si>
  <si>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</si>
  <si>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</si>
  <si>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</si>
  <si>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</si>
  <si>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</si>
  <si>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</si>
  <si>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</si>
  <si>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</si>
  <si>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</si>
  <si>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</si>
  <si>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</si>
  <si>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</si>
  <si>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</si>
  <si>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</si>
  <si>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</si>
  <si>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</si>
  <si>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</si>
  <si>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</si>
  <si>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</si>
  <si>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</si>
  <si>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</si>
  <si>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</si>
  <si>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</si>
  <si>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</si>
  <si>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</si>
  <si>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</si>
  <si>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</si>
  <si>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</si>
  <si>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</si>
  <si>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</si>
  <si>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</si>
  <si>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</si>
  <si>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</si>
  <si>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</si>
  <si>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</si>
  <si>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</si>
  <si>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</si>
  <si>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</si>
  <si>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</si>
  <si>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</si>
  <si>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</si>
  <si>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</si>
  <si>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</si>
  <si>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</si>
  <si>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</si>
  <si>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</si>
  <si>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</si>
  <si>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</si>
  <si>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</si>
  <si>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</si>
  <si>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</si>
  <si>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</si>
  <si>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</si>
  <si>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</si>
  <si>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</si>
  <si>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</si>
  <si>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</si>
  <si>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</si>
  <si>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</si>
  <si>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</si>
  <si>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</si>
  <si>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</si>
  <si>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</si>
  <si>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</si>
  <si>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</si>
  <si>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</si>
  <si>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</si>
  <si>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</si>
  <si>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</si>
  <si>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</si>
  <si>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</si>
  <si>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</si>
  <si>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</si>
  <si>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</si>
  <si>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</si>
  <si>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</si>
  <si>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</si>
  <si>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</si>
  <si>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</si>
  <si>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</si>
  <si>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</si>
  <si>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</si>
  <si>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</si>
  <si>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</si>
  <si>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</si>
  <si>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</si>
  <si>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</si>
  <si>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</si>
  <si>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</si>
  <si>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</si>
  <si>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</si>
  <si>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</si>
  <si>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</si>
  <si>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</si>
  <si>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</si>
  <si>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</si>
  <si>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</si>
  <si>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</si>
  <si>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</si>
  <si>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</si>
  <si>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</si>
  <si>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</si>
  <si>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</si>
  <si>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</si>
  <si>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</si>
  <si>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</si>
  <si>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</si>
  <si>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</si>
  <si>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</si>
  <si>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</si>
  <si>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</si>
  <si>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</si>
  <si>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</si>
  <si>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</si>
  <si>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</si>
  <si>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</si>
  <si>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</si>
  <si>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</si>
  <si>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</si>
  <si>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</si>
  <si>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</si>
  <si>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</si>
  <si>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</si>
  <si>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</si>
  <si>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</si>
  <si>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</si>
  <si>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</si>
  <si>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</si>
  <si>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</si>
  <si>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</si>
  <si>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</si>
  <si>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</si>
  <si>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</si>
  <si>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</si>
  <si>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</si>
  <si>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</si>
  <si>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</si>
  <si>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</si>
  <si>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</si>
  <si>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</si>
  <si>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</si>
  <si>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</si>
  <si>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</si>
  <si>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</si>
  <si>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</si>
  <si>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</si>
  <si>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</si>
  <si>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</si>
  <si>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</si>
  <si>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</si>
  <si>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</si>
  <si>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</si>
  <si>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</si>
  <si>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</si>
  <si>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</si>
  <si>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</si>
  <si>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</si>
  <si>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</si>
  <si>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</si>
  <si>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</si>
  <si>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</si>
  <si>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</si>
  <si>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</si>
  <si>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</si>
  <si>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</si>
  <si>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</si>
  <si>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</si>
  <si>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</si>
  <si>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</si>
  <si>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</si>
  <si>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</si>
  <si>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</si>
  <si>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</si>
  <si>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</si>
  <si>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</si>
  <si>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</si>
  <si>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</si>
  <si>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</si>
  <si>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</si>
  <si>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</si>
  <si>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</si>
  <si>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</si>
  <si>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</si>
  <si>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</si>
  <si>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</si>
  <si>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</si>
  <si>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</si>
  <si>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</si>
  <si>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</si>
  <si>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</si>
  <si>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</si>
  <si>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</si>
  <si>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</si>
  <si>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</si>
  <si>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</si>
  <si>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</si>
  <si>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</si>
  <si>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</si>
  <si>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</si>
  <si>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</si>
  <si>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</si>
  <si>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</si>
  <si>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</si>
  <si>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</si>
  <si>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</si>
  <si>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</si>
  <si>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</si>
  <si>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</si>
  <si>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</si>
  <si>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</si>
  <si>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</si>
  <si>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</si>
  <si>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</si>
  <si>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</si>
  <si>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</si>
  <si>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</si>
  <si>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</si>
  <si>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</si>
  <si>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</si>
  <si>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</si>
  <si>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</si>
  <si>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</si>
  <si>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</si>
  <si>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</si>
  <si>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</si>
  <si>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</si>
  <si>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</si>
  <si>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</si>
  <si>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</si>
  <si>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</si>
  <si>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</si>
  <si>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</si>
  <si>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</si>
  <si>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</si>
  <si>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</si>
  <si>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</si>
  <si>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</si>
  <si>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</si>
  <si>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</si>
  <si>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</si>
  <si>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</si>
  <si>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</si>
  <si>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</si>
  <si>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</si>
  <si>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</si>
  <si>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</si>
  <si>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</si>
  <si>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</si>
  <si>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</si>
  <si>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</si>
  <si>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</si>
  <si>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</si>
  <si>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</si>
  <si>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</si>
  <si>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</si>
  <si>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</si>
  <si>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</si>
  <si>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</si>
  <si>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</si>
  <si>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</si>
  <si>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</si>
  <si>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</si>
  <si>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</si>
  <si>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</si>
  <si>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</si>
  <si>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</si>
  <si>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</si>
  <si>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</si>
  <si>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</si>
  <si>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</si>
  <si>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</si>
  <si>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</si>
  <si>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</si>
  <si>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</si>
  <si>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</si>
  <si>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</si>
  <si>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</si>
  <si>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</si>
  <si>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</si>
  <si>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</si>
  <si>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</si>
  <si>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</si>
  <si>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</si>
  <si>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</si>
  <si>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</si>
  <si>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</si>
  <si>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</si>
  <si>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</si>
  <si>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</si>
  <si>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</si>
  <si>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</si>
  <si>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</si>
  <si>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</si>
  <si>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</si>
  <si>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</si>
  <si>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</si>
  <si>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</si>
  <si>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</si>
  <si>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</si>
  <si>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</si>
  <si>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</si>
  <si>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</si>
  <si>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</si>
  <si>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</si>
  <si>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</si>
  <si>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</si>
  <si>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</si>
  <si>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</si>
  <si>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</si>
  <si>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</si>
  <si>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</si>
  <si>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</si>
  <si>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</si>
  <si>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</si>
  <si>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</si>
  <si>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</si>
  <si>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</si>
  <si>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</si>
  <si>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</si>
  <si>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</si>
  <si>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</si>
  <si>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</si>
  <si>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</si>
  <si>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</si>
  <si>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</si>
  <si>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</si>
  <si>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</si>
  <si>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</si>
  <si>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</si>
  <si>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</si>
  <si>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</si>
  <si>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</si>
  <si>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</si>
  <si>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</si>
  <si>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</si>
  <si>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</si>
  <si>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</si>
  <si>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</si>
  <si>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</si>
  <si>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</si>
  <si>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</si>
  <si>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</si>
  <si>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</si>
  <si>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</si>
  <si>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</si>
  <si>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</si>
  <si>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</si>
  <si>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</si>
  <si>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</si>
  <si>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</si>
  <si>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</si>
  <si>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</si>
  <si>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</si>
  <si>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</si>
  <si>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</si>
  <si>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</si>
  <si>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</si>
  <si>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</si>
  <si>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</si>
  <si>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</si>
  <si>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</si>
  <si>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</si>
  <si>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</si>
  <si>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</si>
  <si>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</si>
  <si>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</si>
  <si>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</si>
  <si>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</si>
  <si>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</si>
  <si>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</si>
  <si>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</si>
  <si>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</si>
  <si>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</si>
  <si>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</si>
  <si>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</si>
  <si>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</si>
  <si>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</si>
  <si>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</si>
  <si>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</si>
  <si>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</si>
  <si>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</si>
  <si>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</si>
  <si>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</si>
  <si>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</si>
  <si>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</si>
  <si>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</si>
  <si>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</si>
  <si>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</si>
  <si>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</si>
  <si>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</si>
  <si>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</si>
  <si>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</si>
  <si>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</si>
  <si>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</si>
  <si>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</si>
  <si>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</si>
  <si>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</si>
  <si>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</si>
  <si>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</si>
  <si>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</si>
  <si>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</si>
  <si>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</si>
  <si>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</si>
  <si>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</si>
  <si>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</si>
  <si>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</si>
  <si>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</si>
  <si>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</si>
  <si>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</si>
  <si>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</si>
  <si>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</si>
  <si>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</si>
  <si>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</si>
  <si>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</si>
  <si>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</si>
  <si>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</si>
  <si>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</si>
  <si>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</si>
  <si>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</si>
  <si>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</si>
  <si>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</si>
  <si>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</si>
  <si>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</si>
  <si>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</si>
  <si>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</si>
  <si>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</si>
  <si>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</si>
  <si>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</si>
  <si>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</si>
  <si>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</si>
  <si>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</si>
  <si>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</si>
  <si>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</si>
  <si>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</si>
  <si>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</si>
  <si>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</si>
  <si>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</si>
  <si>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</si>
  <si>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</si>
  <si>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</si>
  <si>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</si>
  <si>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</si>
  <si>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</si>
  <si>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</si>
  <si>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</si>
  <si>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</si>
  <si>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</si>
  <si>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</si>
  <si>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</si>
  <si>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</si>
  <si>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</si>
  <si>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</si>
  <si>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</si>
  <si>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</si>
  <si>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</si>
  <si>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</si>
  <si>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</si>
  <si>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</si>
  <si>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</si>
  <si>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</si>
  <si>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</si>
  <si>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</si>
  <si>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</si>
  <si>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</si>
  <si>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</si>
  <si>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</si>
  <si>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</si>
  <si>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</si>
  <si>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</si>
  <si>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</si>
  <si>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</si>
  <si>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</si>
  <si>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</si>
  <si>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</si>
  <si>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</si>
  <si>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</si>
  <si>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</si>
  <si>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</si>
  <si>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</si>
  <si>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</si>
  <si>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</si>
  <si>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</si>
  <si>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</si>
  <si>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</si>
  <si>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</si>
  <si>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</si>
  <si>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</si>
  <si>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</si>
  <si>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</si>
  <si>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</si>
  <si>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</si>
  <si>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</si>
  <si>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</si>
  <si>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</si>
  <si>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</si>
  <si>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</si>
  <si>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</si>
  <si>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</si>
  <si>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</si>
  <si>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</si>
  <si>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</si>
  <si>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</si>
  <si>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</si>
  <si>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</si>
  <si>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</si>
  <si>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</si>
  <si>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</si>
  <si>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</si>
  <si>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</si>
  <si>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</si>
  <si>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</si>
  <si>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</si>
  <si>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</si>
  <si>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</si>
  <si>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</si>
  <si>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</si>
  <si>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</si>
  <si>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</si>
  <si>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</si>
  <si>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</si>
  <si>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</si>
  <si>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</si>
  <si>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</si>
  <si>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</si>
  <si>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</si>
  <si>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</si>
  <si>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</si>
  <si>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</si>
  <si>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</si>
  <si>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</si>
  <si>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</si>
  <si>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</si>
  <si>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</si>
  <si>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</si>
  <si>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</si>
  <si>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</si>
  <si>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</si>
  <si>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</si>
  <si>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</si>
  <si>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</si>
  <si>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</si>
  <si>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</si>
  <si>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</si>
  <si>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</si>
  <si>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</si>
  <si>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</si>
  <si>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</si>
  <si>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</si>
  <si>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</si>
  <si>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</si>
  <si>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</si>
  <si>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</si>
  <si>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</si>
  <si>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</si>
  <si>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</si>
  <si>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</si>
  <si>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</si>
  <si>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</si>
  <si>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</si>
  <si>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</si>
  <si>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</si>
  <si>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</si>
  <si>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</si>
  <si>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</si>
  <si>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</si>
  <si>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</si>
  <si>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</si>
  <si>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</si>
  <si>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</si>
  <si>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</si>
  <si>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</si>
  <si>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</si>
  <si>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</si>
  <si>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</si>
  <si>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</si>
  <si>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</si>
  <si>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</si>
  <si>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</si>
  <si>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</si>
  <si>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</si>
  <si>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</si>
  <si>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</si>
  <si>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</si>
  <si>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</si>
  <si>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</si>
  <si>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</si>
  <si>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</si>
  <si>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</si>
  <si>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</si>
  <si>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</si>
  <si>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</si>
  <si>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</si>
  <si>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</si>
  <si>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</si>
  <si>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</si>
  <si>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</si>
  <si>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</si>
  <si>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</si>
  <si>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</si>
  <si>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</si>
  <si>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</si>
  <si>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</si>
  <si>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</si>
  <si>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</si>
  <si>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</si>
  <si>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</si>
  <si>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</si>
  <si>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</si>
  <si>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</si>
  <si>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</si>
  <si>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</si>
  <si>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</si>
  <si>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</si>
  <si>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</si>
  <si>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</si>
  <si>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</si>
  <si>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</si>
  <si>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</si>
  <si>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</si>
  <si>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</si>
  <si>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</si>
  <si>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</si>
  <si>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</si>
  <si>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</si>
  <si>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</si>
  <si>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</si>
  <si>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</si>
  <si>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</si>
  <si>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</si>
  <si>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</si>
  <si>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</si>
  <si>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</si>
  <si>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</si>
  <si>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</si>
  <si>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</si>
  <si>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</si>
  <si>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</si>
  <si>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</si>
  <si>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</si>
  <si>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</si>
  <si>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</si>
  <si>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</si>
  <si>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</si>
  <si>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</si>
  <si>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</si>
  <si>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</si>
  <si>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</si>
  <si>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</si>
  <si>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</si>
  <si>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</si>
  <si>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</si>
  <si>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</si>
  <si>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</si>
  <si>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</si>
  <si>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</si>
  <si>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</si>
  <si>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</si>
  <si>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</si>
  <si>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</si>
  <si>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</si>
  <si>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</si>
  <si>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</si>
  <si>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</si>
  <si>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</si>
  <si>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</si>
  <si>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</si>
  <si>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</si>
  <si>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</si>
  <si>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</si>
  <si>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</si>
  <si>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</si>
  <si>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</si>
  <si>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</si>
  <si>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</si>
  <si>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</si>
  <si>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</si>
  <si>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</si>
  <si>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</si>
  <si>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</si>
  <si>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</si>
  <si>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</si>
  <si>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</si>
  <si>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</si>
  <si>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</si>
  <si>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</si>
  <si>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</si>
  <si>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</si>
  <si>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</si>
  <si>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</si>
  <si>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</si>
  <si>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</si>
  <si>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</si>
  <si>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</si>
  <si>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</si>
  <si>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</si>
  <si>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</si>
  <si>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</si>
  <si>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</si>
  <si>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</si>
  <si>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</si>
  <si>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</si>
  <si>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</si>
  <si>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</si>
  <si>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</si>
  <si>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</si>
  <si>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</si>
  <si>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</si>
  <si>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</si>
  <si>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</si>
  <si>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</si>
  <si>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</si>
  <si>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</si>
  <si>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</si>
  <si>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</si>
  <si>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</si>
  <si>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</si>
  <si>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</si>
  <si>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</si>
  <si>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</si>
  <si>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</si>
  <si>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</si>
  <si>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</si>
  <si>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</si>
  <si>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</si>
  <si>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</si>
  <si>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</si>
  <si>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</si>
  <si>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</si>
  <si>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</si>
  <si>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</si>
  <si>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</si>
  <si>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</si>
  <si>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</si>
  <si>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</si>
  <si>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</si>
  <si>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</si>
  <si>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</si>
  <si>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</si>
  <si>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</si>
  <si>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</si>
  <si>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</si>
  <si>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</si>
  <si>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</si>
  <si>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</si>
  <si>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</si>
  <si>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</si>
  <si>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</si>
  <si>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</si>
  <si>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</si>
  <si>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</si>
  <si>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</si>
  <si>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</si>
  <si>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</si>
  <si>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</si>
  <si>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</si>
  <si>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</si>
  <si>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</si>
  <si>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</si>
  <si>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</si>
  <si>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</si>
  <si>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</si>
  <si>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</si>
  <si>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</si>
  <si>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</si>
  <si>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</si>
  <si>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</si>
  <si>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</si>
  <si>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</si>
  <si>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</si>
  <si>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</si>
  <si>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</si>
  <si>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</si>
  <si>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</si>
  <si>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</si>
  <si>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</si>
  <si>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</si>
  <si>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</si>
  <si>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</si>
  <si>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</si>
  <si>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</si>
  <si>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</si>
  <si>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</si>
  <si>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</si>
  <si>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</si>
  <si>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</si>
  <si>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</si>
  <si>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</si>
  <si>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</si>
  <si>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</si>
  <si>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</si>
  <si>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</si>
  <si>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</si>
  <si>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</si>
  <si>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</si>
  <si>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</si>
  <si>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</si>
  <si>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</si>
  <si>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</si>
  <si>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</si>
  <si>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</si>
  <si>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</si>
  <si>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</si>
  <si>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</si>
  <si>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</si>
  <si>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</si>
  <si>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</si>
  <si>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</si>
  <si>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</si>
  <si>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</si>
  <si>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</si>
  <si>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</si>
  <si>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</si>
  <si>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</si>
  <si>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</si>
  <si>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</si>
  <si>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</si>
  <si>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</si>
  <si>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</si>
  <si>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</si>
  <si>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</si>
  <si>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</si>
  <si>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</si>
  <si>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</si>
  <si>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</si>
  <si>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</si>
  <si>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</si>
  <si>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</si>
  <si>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</si>
  <si>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</si>
  <si>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</si>
  <si>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</si>
  <si>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</si>
  <si>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</si>
  <si>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</si>
  <si>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</si>
  <si>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</si>
  <si>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</si>
  <si>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</si>
  <si>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</si>
  <si>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</si>
  <si>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</si>
  <si>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</si>
  <si>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</si>
  <si>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</si>
  <si>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</si>
  <si>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</si>
  <si>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</si>
  <si>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</si>
  <si>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</si>
  <si>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</si>
  <si>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</si>
  <si>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</si>
  <si>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</si>
  <si>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</si>
  <si>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</si>
  <si>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</si>
  <si>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</si>
  <si>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</si>
  <si>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</si>
  <si>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</si>
  <si>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</si>
  <si>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</si>
  <si>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</si>
  <si>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</si>
  <si>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</si>
  <si>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</si>
  <si>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</si>
  <si>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</si>
  <si>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</si>
  <si>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</si>
  <si>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</si>
  <si>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</si>
  <si>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</si>
  <si>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</si>
  <si>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</si>
  <si>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</si>
  <si>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</si>
  <si>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</si>
  <si>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</si>
  <si>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</si>
  <si>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</si>
  <si>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</si>
  <si>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</si>
  <si>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</si>
  <si>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</si>
  <si>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</si>
  <si>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</si>
  <si>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</si>
  <si>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</si>
  <si>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</si>
  <si>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</si>
  <si>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</si>
  <si>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</si>
  <si>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</si>
  <si>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</si>
  <si>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</si>
  <si>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</si>
  <si>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</si>
  <si>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</si>
  <si>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</si>
  <si>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</si>
  <si>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</si>
  <si>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</si>
  <si>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</si>
  <si>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</si>
  <si>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</si>
  <si>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</si>
  <si>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</si>
  <si>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</si>
  <si>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</si>
  <si>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</si>
  <si>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</si>
  <si>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</si>
  <si>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</si>
  <si>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</si>
  <si>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</si>
  <si>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</si>
  <si>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</si>
  <si>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</si>
  <si>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</si>
  <si>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</si>
  <si>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</si>
  <si>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</si>
  <si>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</si>
  <si>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</si>
  <si>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</si>
  <si>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</si>
  <si>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</si>
  <si>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</si>
  <si>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</si>
  <si>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</si>
  <si>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</si>
  <si>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</si>
  <si>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</si>
  <si>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</si>
  <si>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</si>
  <si>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</si>
  <si>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</si>
  <si>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</si>
  <si>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</si>
  <si>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</si>
  <si>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</si>
  <si>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</si>
  <si>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</si>
  <si>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</si>
  <si>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</si>
  <si>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</si>
  <si>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</si>
  <si>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</si>
  <si>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</si>
  <si>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</si>
  <si>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</si>
  <si>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</si>
  <si>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</si>
  <si>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</si>
  <si>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</si>
  <si>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</si>
  <si>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</si>
  <si>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</si>
  <si>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</si>
  <si>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</si>
  <si>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</si>
  <si>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</si>
  <si>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</si>
  <si>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</si>
  <si>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</si>
  <si>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</si>
  <si>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</si>
  <si>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</si>
  <si>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</si>
  <si>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</si>
  <si>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</si>
  <si>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</si>
  <si>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</si>
  <si>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</si>
  <si>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</si>
  <si>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</si>
  <si>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</si>
  <si>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</si>
  <si>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</si>
  <si>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</si>
  <si>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</si>
  <si>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</si>
  <si>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</si>
  <si>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</si>
  <si>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</si>
  <si>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</si>
  <si>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</si>
  <si>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</si>
  <si>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</si>
  <si>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</si>
  <si>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</si>
  <si>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</si>
  <si>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</si>
  <si>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</si>
  <si>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</si>
  <si>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</si>
  <si>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</si>
  <si>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</si>
  <si>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</si>
  <si>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</si>
  <si>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</si>
  <si>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</si>
  <si>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</si>
  <si>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</si>
  <si>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</si>
  <si>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</si>
  <si>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</si>
  <si>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</si>
  <si>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</si>
  <si>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</si>
  <si>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</si>
  <si>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</si>
  <si>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</si>
  <si>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</si>
  <si>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</si>
  <si>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</si>
  <si>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</si>
  <si>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</si>
  <si>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</si>
  <si>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</si>
  <si>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</si>
  <si>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</si>
  <si>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</si>
  <si>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</si>
  <si>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</si>
  <si>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</si>
  <si>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</si>
  <si>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</si>
  <si>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</si>
  <si>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</si>
  <si>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</si>
  <si>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</si>
  <si>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</si>
  <si>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</si>
  <si>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</si>
  <si>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</si>
  <si>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</si>
  <si>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</si>
  <si>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</si>
  <si>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</si>
  <si>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</si>
  <si>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</si>
  <si>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</si>
  <si>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</si>
  <si>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</si>
  <si>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</si>
  <si>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</si>
  <si>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</si>
  <si>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</si>
  <si>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</si>
  <si>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</si>
  <si>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</si>
  <si>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</si>
  <si>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</si>
  <si>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</si>
  <si>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</si>
  <si>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</si>
  <si>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</si>
  <si>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</si>
  <si>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</si>
  <si>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</si>
  <si>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</si>
  <si>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</si>
  <si>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</si>
  <si>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</si>
  <si>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</si>
  <si>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</si>
  <si>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</si>
  <si>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</si>
  <si>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</si>
  <si>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</si>
  <si>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</si>
  <si>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</si>
  <si>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</si>
  <si>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</si>
  <si>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</si>
  <si>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</si>
  <si>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</si>
  <si>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</si>
  <si>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</si>
  <si>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</si>
  <si>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</si>
  <si>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</si>
  <si>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</si>
  <si>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</si>
  <si>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</si>
  <si>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</si>
  <si>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</si>
  <si>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</si>
  <si>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</si>
  <si>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</si>
  <si>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</si>
  <si>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</si>
  <si>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</si>
  <si>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</si>
  <si>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</si>
  <si>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</si>
  <si>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</si>
  <si>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</si>
  <si>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</si>
  <si>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</si>
  <si>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</si>
  <si>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</si>
  <si>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</si>
  <si>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</si>
  <si>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</si>
  <si>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</si>
  <si>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</si>
  <si>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</si>
  <si>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</si>
  <si>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</si>
  <si>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</si>
  <si>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</si>
  <si>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</si>
  <si>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</si>
  <si>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</si>
  <si>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</si>
  <si>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</si>
  <si>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</si>
  <si>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</si>
  <si>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</si>
  <si>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</si>
  <si>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</si>
  <si>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</si>
  <si>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</si>
  <si>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</si>
  <si>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</si>
  <si>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</si>
  <si>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</si>
  <si>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</si>
  <si>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</si>
  <si>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</si>
  <si>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</si>
  <si>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</si>
  <si>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</si>
  <si>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</si>
  <si>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</si>
  <si>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</si>
  <si>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</si>
  <si>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</si>
  <si>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</si>
  <si>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</si>
  <si>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</si>
  <si>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</si>
  <si>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</si>
  <si>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</si>
  <si>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</si>
  <si>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</si>
  <si>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</si>
  <si>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</si>
  <si>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</si>
  <si>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</si>
  <si>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</si>
  <si>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</si>
  <si>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</si>
  <si>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</si>
  <si>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</si>
  <si>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</si>
  <si>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</si>
  <si>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</si>
  <si>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</si>
  <si>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</si>
  <si>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</si>
  <si>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</si>
  <si>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</si>
  <si>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</si>
  <si>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</si>
  <si>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</si>
  <si>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</si>
  <si>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</si>
  <si>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</si>
  <si>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</si>
  <si>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</si>
  <si>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</si>
  <si>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</si>
  <si>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</si>
  <si>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</si>
  <si>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</si>
  <si>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</si>
  <si>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</si>
  <si>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</si>
  <si>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</si>
  <si>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</si>
  <si>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</si>
  <si>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</si>
  <si>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</si>
  <si>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</si>
  <si>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</si>
  <si>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</si>
  <si>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</si>
  <si>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</si>
  <si>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</si>
  <si>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</si>
  <si>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</si>
  <si>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</si>
  <si>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</si>
  <si>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</si>
  <si>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</si>
  <si>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</si>
  <si>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</si>
  <si>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</si>
  <si>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</si>
  <si>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</si>
  <si>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</si>
  <si>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</si>
  <si>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</si>
  <si>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</si>
  <si>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</si>
  <si>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</si>
  <si>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</si>
  <si>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</si>
  <si>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</si>
  <si>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</si>
  <si>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</si>
  <si>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</si>
  <si>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</si>
  <si>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</si>
  <si>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</si>
  <si>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</si>
  <si>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</si>
  <si>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</si>
  <si>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</si>
  <si>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</si>
  <si>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</si>
  <si>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</si>
  <si>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</si>
  <si>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</si>
  <si>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</si>
  <si>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</si>
  <si>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</si>
  <si>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</si>
  <si>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</si>
  <si>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</si>
  <si>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</si>
  <si>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</si>
  <si>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</si>
  <si>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</si>
  <si>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</si>
  <si>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</si>
  <si>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</si>
  <si>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</si>
  <si>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</si>
  <si>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</si>
  <si>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</si>
  <si>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</si>
  <si>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</si>
  <si>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</si>
  <si>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</si>
  <si>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</si>
  <si>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</si>
  <si>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</si>
  <si>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</si>
  <si>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</si>
  <si>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</si>
  <si>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</si>
  <si>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</si>
  <si>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</si>
  <si>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</si>
  <si>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</si>
  <si>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</si>
  <si>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</si>
  <si>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</si>
  <si>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</si>
  <si>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</si>
  <si>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</si>
  <si>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</si>
  <si>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</si>
  <si>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</si>
  <si>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</si>
  <si>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</si>
  <si>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</si>
  <si>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</si>
  <si>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</si>
  <si>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</si>
  <si>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</si>
  <si>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</si>
  <si>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</si>
  <si>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</si>
  <si>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</si>
  <si>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</si>
  <si>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</si>
  <si>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</si>
  <si>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</si>
  <si>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</si>
  <si>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</si>
  <si>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</si>
  <si>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</si>
  <si>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</si>
  <si>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</si>
  <si>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</si>
  <si>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</si>
  <si>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</si>
  <si>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</si>
  <si>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</si>
  <si>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</si>
  <si>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</si>
  <si>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</si>
  <si>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</si>
  <si>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</si>
  <si>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</si>
  <si>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</si>
  <si>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</si>
  <si>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</si>
  <si>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</si>
  <si>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</si>
  <si>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</si>
  <si>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</si>
  <si>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</si>
  <si>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</si>
  <si>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</si>
  <si>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</si>
  <si>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</si>
  <si>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</si>
  <si>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</si>
  <si>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</si>
  <si>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</si>
  <si>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</si>
  <si>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</si>
  <si>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</si>
  <si>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</si>
  <si>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</si>
  <si>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</si>
  <si>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</si>
  <si>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</si>
  <si>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</si>
  <si>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</si>
  <si>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</si>
  <si>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</si>
  <si>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</si>
  <si>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</si>
  <si>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</si>
  <si>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</si>
  <si>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</si>
  <si>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</si>
  <si>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</si>
  <si>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</si>
  <si>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</si>
  <si>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</si>
  <si>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</si>
  <si>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</si>
  <si>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</si>
  <si>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</si>
  <si>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</si>
  <si>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</si>
  <si>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</si>
  <si>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</si>
  <si>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</si>
  <si>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</si>
  <si>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</si>
  <si>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</si>
  <si>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</si>
  <si>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</si>
  <si>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</si>
  <si>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</si>
  <si>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</si>
  <si>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</si>
  <si>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</si>
  <si>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</si>
  <si>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</si>
  <si>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</si>
  <si>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</si>
  <si>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</si>
  <si>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</si>
  <si>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</si>
  <si>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</si>
  <si>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</si>
  <si>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</si>
  <si>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</si>
  <si>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</si>
  <si>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</si>
  <si>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</si>
  <si>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</si>
  <si>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</si>
  <si>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</si>
  <si>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</si>
  <si>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</si>
  <si>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</si>
  <si>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</si>
  <si>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</si>
  <si>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</si>
  <si>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</si>
  <si>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</si>
  <si>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</si>
  <si>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</si>
  <si>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</si>
  <si>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</si>
  <si>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</si>
  <si>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</si>
  <si>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</si>
  <si>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</si>
  <si>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</si>
  <si>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</si>
  <si>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</si>
  <si>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</si>
  <si>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</si>
  <si>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</si>
  <si>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</si>
  <si>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</si>
  <si>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</si>
  <si>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</si>
  <si>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</si>
  <si>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</si>
  <si>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</si>
  <si>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</si>
  <si>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</si>
  <si>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</si>
  <si>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</si>
  <si>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</si>
  <si>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</si>
  <si>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</si>
  <si>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</si>
  <si>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</si>
  <si>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</si>
  <si>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</si>
  <si>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</si>
  <si>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</si>
  <si>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</si>
  <si>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</si>
  <si>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</si>
  <si>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</si>
  <si>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</si>
  <si>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</si>
  <si>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</si>
  <si>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</si>
  <si>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</si>
  <si>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</si>
  <si>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</si>
  <si>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</si>
  <si>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</si>
  <si>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</si>
  <si>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</si>
  <si>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</si>
  <si>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</si>
  <si>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</si>
  <si>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</si>
  <si>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</si>
  <si>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</si>
  <si>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</si>
  <si>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</si>
  <si>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</si>
  <si>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</si>
  <si>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</si>
  <si>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</si>
  <si>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</si>
  <si>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</si>
  <si>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</si>
  <si>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</si>
  <si>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</si>
  <si>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</si>
  <si>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</si>
  <si>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</si>
  <si>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</si>
  <si>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</si>
  <si>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</si>
  <si>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</si>
  <si>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</si>
  <si>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</si>
  <si>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</si>
  <si>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</si>
  <si>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</si>
  <si>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</si>
  <si>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</si>
  <si>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</si>
  <si>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</si>
  <si>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</si>
  <si>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</si>
  <si>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</si>
  <si>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</si>
  <si>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</si>
  <si>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</si>
  <si>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</si>
  <si>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</si>
  <si>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</si>
  <si>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</si>
  <si>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</si>
  <si>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</si>
  <si>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</si>
  <si>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</si>
  <si>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</si>
  <si>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</si>
  <si>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</si>
  <si>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</si>
  <si>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</si>
  <si>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</si>
  <si>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</si>
  <si>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</si>
  <si>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</si>
  <si>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</si>
  <si>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</si>
  <si>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</si>
  <si>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</si>
  <si>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</si>
  <si>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</si>
  <si>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</si>
  <si>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</si>
  <si>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</si>
  <si>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</si>
  <si>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</si>
  <si>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</si>
  <si>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</si>
  <si>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</si>
  <si>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</si>
  <si>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</si>
  <si>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</si>
  <si>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</si>
  <si>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</si>
  <si>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</si>
  <si>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</si>
  <si>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</si>
  <si>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</si>
  <si>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</si>
  <si>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</si>
  <si>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</si>
  <si>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</si>
  <si>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</si>
  <si>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</si>
  <si>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</si>
  <si>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</si>
  <si>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</si>
  <si>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</si>
  <si>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</si>
  <si>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</si>
  <si>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</si>
  <si>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</si>
  <si>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</si>
  <si>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</si>
  <si>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</si>
  <si>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</si>
  <si>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</si>
  <si>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</si>
  <si>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</si>
  <si>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</si>
  <si>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</si>
  <si>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</si>
  <si>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</si>
  <si>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</si>
  <si>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</si>
  <si>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</si>
  <si>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</si>
  <si>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</si>
  <si>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</si>
  <si>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</si>
  <si>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</si>
  <si>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</si>
  <si>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</si>
  <si>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</si>
  <si>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</si>
  <si>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</si>
  <si>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</si>
  <si>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</si>
  <si>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</si>
  <si>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</si>
  <si>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</si>
  <si>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</si>
  <si>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</si>
  <si>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</si>
  <si>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</si>
  <si>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</si>
  <si>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</si>
  <si>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</si>
  <si>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</si>
  <si>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</si>
  <si>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</si>
  <si>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</si>
  <si>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</si>
  <si>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</si>
  <si>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</si>
  <si>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</si>
  <si>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</si>
  <si>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</si>
  <si>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</si>
  <si>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</si>
  <si>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</si>
  <si>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</si>
  <si>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</si>
  <si>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</si>
  <si>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</si>
  <si>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</si>
  <si>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</si>
  <si>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</si>
  <si>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</si>
  <si>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</si>
  <si>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</si>
  <si>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</si>
  <si>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</si>
  <si>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</si>
  <si>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</si>
  <si>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</si>
  <si>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</si>
  <si>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</si>
  <si>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</si>
  <si>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</si>
  <si>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</si>
  <si>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</si>
  <si>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</si>
  <si>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</si>
  <si>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</si>
  <si>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</si>
  <si>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</si>
  <si>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</si>
  <si>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</si>
  <si>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</si>
  <si>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</si>
  <si>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</si>
  <si>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</si>
  <si>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</si>
  <si>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</si>
  <si>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</si>
  <si>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</si>
  <si>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</si>
  <si>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</si>
  <si>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</si>
  <si>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</si>
  <si>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</si>
  <si>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</si>
  <si>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</si>
  <si>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</si>
  <si>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</si>
  <si>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</si>
  <si>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</si>
  <si>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</si>
  <si>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</si>
  <si>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</si>
  <si>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</si>
  <si>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</si>
  <si>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</si>
  <si>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</si>
  <si>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</si>
  <si>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</si>
  <si>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</si>
  <si>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</si>
  <si>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</si>
  <si>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</si>
  <si>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</si>
  <si>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</si>
  <si>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</si>
  <si>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</si>
  <si>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</si>
  <si>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</si>
  <si>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</si>
  <si>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</si>
  <si>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</si>
  <si>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</si>
  <si>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</si>
  <si>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</si>
  <si>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</si>
  <si>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</si>
  <si>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</si>
  <si>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</si>
  <si>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</si>
  <si>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</si>
  <si>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</si>
  <si>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</si>
  <si>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</si>
  <si>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</si>
  <si>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</si>
  <si>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</si>
  <si>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</si>
  <si>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</si>
  <si>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</si>
  <si>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</si>
  <si>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</si>
  <si>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</si>
  <si>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</si>
  <si>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</si>
  <si>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</si>
  <si>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</si>
  <si>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</si>
  <si>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</si>
  <si>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</si>
  <si>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</si>
  <si>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</si>
  <si>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</si>
  <si>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</si>
  <si>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</si>
  <si>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</si>
  <si>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</si>
  <si>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</si>
  <si>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</si>
  <si>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</si>
  <si>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</si>
  <si>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</si>
  <si>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</si>
  <si>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</si>
  <si>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</si>
  <si>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</si>
  <si>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</si>
  <si>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</si>
  <si>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</si>
  <si>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</si>
  <si>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</si>
  <si>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</si>
  <si>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</si>
  <si>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</si>
  <si>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</si>
  <si>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</si>
  <si>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</si>
  <si>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</si>
  <si>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</si>
  <si>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</si>
  <si>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</si>
  <si>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</si>
  <si>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</si>
  <si>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</si>
  <si>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</si>
  <si>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</si>
  <si>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</si>
  <si>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</si>
  <si>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</si>
  <si>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</si>
  <si>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</si>
  <si>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</si>
  <si>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</si>
  <si>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</si>
  <si>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</si>
  <si>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</si>
  <si>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</si>
  <si>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</si>
  <si>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</si>
  <si>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</si>
  <si>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</si>
  <si>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</si>
  <si>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</si>
  <si>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</si>
  <si>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</si>
  <si>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</si>
  <si>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</si>
  <si>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</si>
  <si>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</si>
  <si>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</si>
  <si>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</si>
  <si>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</si>
  <si>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</si>
  <si>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</si>
  <si>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</si>
  <si>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</si>
  <si>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</si>
  <si>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</si>
  <si>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</si>
  <si>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</si>
  <si>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</si>
  <si>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</si>
  <si>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</si>
  <si>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</si>
  <si>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</si>
  <si>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</si>
  <si>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</si>
  <si>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</si>
  <si>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</si>
  <si>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</si>
  <si>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</si>
  <si>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</si>
  <si>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</si>
  <si>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</si>
  <si>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</si>
  <si>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</si>
  <si>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</si>
  <si>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</si>
  <si>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</si>
  <si>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</si>
  <si>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</si>
  <si>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</si>
  <si>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</si>
  <si>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</si>
  <si>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</si>
  <si>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</si>
  <si>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</si>
  <si>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</si>
  <si>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</si>
  <si>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</si>
  <si>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</si>
  <si>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</si>
  <si>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</si>
  <si>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</si>
  <si>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</si>
  <si>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</si>
  <si>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</si>
  <si>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</si>
  <si>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</si>
  <si>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</si>
  <si>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</si>
  <si>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</si>
  <si>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</si>
  <si>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</si>
  <si>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</si>
  <si>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</si>
  <si>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</si>
  <si>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</si>
  <si>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</si>
  <si>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</si>
  <si>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</si>
  <si>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</si>
  <si>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</si>
  <si>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</si>
  <si>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</si>
  <si>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</si>
  <si>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</si>
  <si>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</si>
  <si>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</si>
  <si>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</si>
  <si>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</si>
  <si>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</si>
  <si>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</si>
  <si>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</si>
  <si>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</si>
  <si>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</si>
  <si>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</si>
  <si>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</si>
  <si>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</si>
  <si>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</si>
  <si>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</si>
  <si>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</si>
  <si>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</si>
  <si>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</si>
  <si>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</si>
  <si>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</si>
  <si>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</si>
  <si>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</si>
  <si>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</si>
  <si>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</si>
  <si>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</si>
  <si>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</si>
  <si>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</si>
  <si>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</si>
  <si>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</si>
  <si>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</si>
  <si>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</si>
  <si>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</si>
  <si>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</si>
  <si>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</si>
  <si>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</si>
  <si>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</si>
  <si>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</si>
  <si>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</si>
  <si>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</si>
  <si>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</si>
  <si>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</si>
  <si>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</si>
  <si>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</si>
  <si>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</si>
  <si>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</si>
  <si>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</si>
  <si>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</si>
  <si>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</si>
  <si>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</si>
  <si>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</si>
  <si>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</si>
  <si>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</si>
  <si>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</si>
  <si>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</si>
  <si>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</si>
  <si>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</si>
  <si>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</si>
  <si>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</si>
  <si>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</si>
  <si>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</si>
  <si>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</si>
  <si>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</si>
  <si>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</si>
  <si>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</si>
  <si>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</si>
  <si>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</si>
  <si>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</si>
  <si>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</si>
  <si>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</si>
  <si>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</si>
  <si>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</si>
  <si>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</si>
  <si>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</si>
  <si>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</si>
  <si>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</si>
  <si>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</si>
  <si>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</si>
  <si>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</si>
  <si>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</si>
  <si>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</si>
  <si>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</si>
  <si>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</si>
  <si>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</si>
  <si>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</si>
  <si>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</si>
  <si>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</si>
  <si>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</si>
  <si>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</si>
  <si>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</si>
  <si>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</si>
  <si>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</si>
  <si>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</si>
  <si>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</si>
  <si>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</si>
  <si>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</si>
  <si>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</si>
  <si>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</si>
  <si>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</si>
  <si>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</si>
  <si>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</si>
  <si>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</si>
  <si>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</si>
  <si>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</si>
  <si>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</si>
  <si>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</si>
  <si>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</si>
  <si>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</si>
  <si>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</si>
  <si>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</si>
  <si>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</si>
  <si>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</si>
  <si>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</si>
  <si>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</si>
  <si>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</si>
  <si>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</si>
  <si>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</si>
  <si>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</si>
  <si>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</si>
  <si>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</si>
  <si>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</si>
  <si>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</si>
  <si>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</si>
  <si>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</si>
  <si>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</si>
  <si>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</si>
  <si>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</si>
  <si>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</si>
  <si>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</si>
  <si>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</si>
  <si>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</si>
  <si>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</si>
  <si>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</si>
  <si>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</si>
  <si>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</si>
  <si>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</si>
  <si>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</si>
  <si>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</si>
  <si>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</si>
  <si>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</si>
  <si>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</si>
  <si>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</si>
  <si>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</si>
  <si>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</si>
  <si>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</si>
  <si>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</si>
  <si>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</si>
  <si>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</si>
  <si>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</si>
  <si>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</si>
  <si>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</si>
  <si>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</si>
  <si>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</si>
  <si>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</si>
  <si>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</si>
  <si>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</si>
  <si>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</si>
  <si>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</si>
  <si>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</si>
  <si>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</si>
  <si>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</si>
  <si>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</si>
  <si>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</si>
  <si>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</si>
  <si>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</si>
  <si>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</si>
  <si>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</si>
  <si>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</si>
  <si>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</si>
  <si>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</si>
  <si>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</si>
  <si>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</si>
  <si>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</si>
  <si>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</si>
  <si>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</si>
  <si>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</si>
  <si>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</si>
  <si>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</si>
  <si>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</si>
  <si>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</si>
  <si>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</si>
  <si>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</si>
  <si>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</si>
  <si>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</si>
  <si>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</si>
  <si>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</si>
  <si>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</si>
  <si>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</si>
  <si>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</si>
  <si>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</si>
  <si>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</si>
  <si>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</si>
  <si>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</si>
  <si>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</si>
  <si>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</si>
  <si>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</si>
  <si>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</si>
  <si>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</si>
  <si>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</si>
  <si>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</si>
  <si>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</si>
  <si>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</si>
  <si>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</si>
  <si>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</si>
  <si>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</si>
  <si>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</si>
  <si>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</si>
  <si>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</si>
  <si>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</si>
  <si>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</si>
  <si>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</si>
  <si>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</si>
  <si>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</si>
  <si>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</si>
  <si>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</si>
  <si>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</si>
  <si>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</si>
  <si>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</si>
  <si>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</si>
  <si>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</si>
  <si>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</si>
  <si>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</si>
  <si>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</si>
  <si>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</si>
  <si>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</si>
  <si>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</si>
  <si>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</si>
  <si>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</si>
  <si>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</si>
  <si>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</si>
  <si>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</si>
  <si>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</si>
  <si>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</si>
  <si>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</si>
  <si>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</si>
  <si>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</si>
  <si>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</si>
  <si>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</si>
  <si>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</si>
  <si>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</si>
  <si>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</si>
  <si>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</si>
  <si>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</si>
  <si>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</si>
  <si>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</si>
  <si>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</si>
  <si>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</si>
  <si>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</si>
  <si>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</si>
  <si>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</si>
  <si>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</si>
  <si>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</si>
  <si>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</si>
  <si>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</si>
  <si>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</si>
  <si>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</si>
  <si>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</si>
  <si>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</si>
  <si>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</si>
  <si>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</si>
  <si>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</si>
  <si>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</si>
  <si>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</si>
  <si>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</si>
  <si>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</si>
  <si>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</si>
  <si>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</si>
  <si>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</si>
  <si>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</si>
  <si>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</si>
  <si>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</si>
  <si>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</si>
  <si>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</si>
  <si>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</si>
  <si>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</si>
  <si>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</si>
  <si>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</si>
  <si>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</si>
  <si>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</si>
  <si>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</si>
  <si>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</si>
  <si>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</si>
  <si>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</si>
  <si>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</si>
  <si>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</si>
  <si>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</si>
  <si>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</si>
  <si>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</si>
  <si>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</si>
  <si>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</si>
  <si>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</si>
  <si>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</si>
  <si>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</si>
  <si>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</si>
  <si>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</si>
  <si>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</si>
  <si>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</si>
  <si>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</si>
  <si>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</si>
  <si>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</si>
  <si>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</si>
  <si>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</si>
  <si>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</si>
  <si>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</si>
  <si>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</si>
  <si>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</si>
  <si>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</si>
  <si>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</si>
  <si>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</si>
  <si>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</si>
  <si>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</si>
  <si>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</si>
  <si>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</si>
  <si>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</si>
  <si>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</si>
  <si>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</si>
  <si>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</si>
  <si>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</si>
  <si>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</si>
  <si>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</si>
  <si>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</si>
  <si>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</si>
  <si>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</si>
  <si>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</si>
  <si>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</si>
  <si>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</si>
  <si>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</si>
  <si>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</si>
  <si>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</si>
  <si>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</si>
  <si>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</si>
  <si>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</si>
  <si>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</si>
  <si>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</si>
  <si>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</si>
  <si>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</si>
  <si>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</si>
  <si>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</si>
  <si>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</si>
  <si>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</si>
  <si>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</si>
  <si>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</si>
  <si>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</si>
  <si>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</si>
  <si>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</si>
  <si>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</si>
  <si>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</si>
  <si>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</si>
  <si>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</si>
  <si>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</si>
  <si>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</si>
  <si>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</si>
  <si>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</si>
  <si>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</si>
  <si>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</si>
  <si>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</si>
  <si>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</si>
  <si>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</si>
  <si>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</si>
  <si>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</si>
  <si>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</si>
  <si>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</si>
  <si>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</si>
  <si>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</si>
  <si>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</si>
  <si>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</si>
  <si>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</si>
  <si>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</si>
  <si>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</si>
  <si>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</si>
  <si>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</si>
  <si>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</si>
  <si>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</si>
  <si>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</si>
  <si>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</si>
  <si>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</si>
  <si>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</si>
  <si>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</si>
  <si>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</si>
  <si>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</si>
  <si>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</si>
  <si>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</si>
  <si>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</si>
  <si>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</si>
  <si>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</si>
  <si>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</si>
  <si>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</si>
  <si>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</si>
  <si>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</si>
  <si>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</si>
  <si>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</si>
  <si>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</si>
  <si>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</si>
  <si>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</si>
  <si>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</si>
  <si>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</si>
  <si>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</si>
  <si>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</si>
  <si>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</si>
  <si>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</si>
  <si>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</si>
  <si>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</si>
  <si>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</si>
  <si>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</si>
  <si>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</si>
  <si>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</si>
  <si>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</si>
  <si>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</si>
  <si>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</si>
  <si>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</si>
  <si>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</si>
  <si>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</si>
  <si>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</si>
  <si>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</si>
  <si>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</si>
  <si>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</si>
  <si>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</si>
  <si>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</si>
  <si>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</si>
  <si>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</si>
  <si>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</si>
  <si>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</si>
  <si>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</si>
  <si>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</si>
  <si>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</si>
  <si>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</si>
  <si>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</si>
  <si>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</si>
  <si>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</si>
  <si>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</si>
  <si>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</si>
  <si>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</si>
  <si>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</si>
  <si>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</si>
  <si>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</si>
  <si>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</si>
  <si>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</si>
  <si>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</si>
  <si>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</si>
  <si>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</si>
  <si>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</si>
  <si>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</si>
  <si>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</si>
  <si>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</si>
  <si>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</si>
  <si>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</si>
  <si>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</si>
  <si>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</si>
  <si>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</si>
  <si>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</si>
  <si>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</si>
  <si>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</si>
  <si>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</si>
  <si>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</si>
  <si>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</si>
  <si>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</si>
  <si>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</si>
  <si>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</si>
  <si>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</si>
  <si>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</si>
  <si>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</si>
  <si>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</si>
  <si>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</si>
  <si>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</si>
  <si>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</si>
  <si>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</si>
  <si>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</si>
  <si>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</si>
  <si>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</si>
  <si>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</si>
  <si>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</si>
  <si>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</si>
  <si>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</si>
  <si>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</si>
  <si>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</si>
  <si>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</si>
  <si>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</si>
  <si>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</si>
  <si>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</si>
  <si>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</si>
  <si>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</si>
  <si>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</si>
  <si>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</si>
  <si>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</si>
  <si>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</si>
  <si>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</si>
  <si>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</si>
  <si>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</si>
  <si>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</si>
  <si>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</si>
  <si>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</si>
  <si>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</si>
  <si>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</si>
  <si>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</si>
  <si>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</si>
  <si>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</si>
  <si>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</si>
  <si>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</si>
  <si>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</si>
  <si>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</si>
  <si>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</si>
  <si>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</si>
  <si>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</si>
  <si>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</si>
  <si>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</si>
  <si>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</si>
  <si>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</si>
  <si>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</si>
  <si>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</si>
  <si>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</si>
  <si>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</si>
  <si>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</si>
  <si>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</si>
  <si>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</si>
  <si>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</si>
  <si>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</si>
  <si>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</si>
  <si>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</si>
  <si>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</si>
  <si>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</si>
  <si>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</si>
  <si>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</si>
  <si>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</si>
  <si>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</si>
  <si>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</si>
  <si>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</si>
  <si>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</si>
  <si>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</si>
  <si>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</si>
  <si>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</si>
  <si>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</si>
  <si>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</si>
  <si>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</si>
  <si>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</si>
  <si>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</si>
  <si>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</si>
  <si>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</si>
  <si>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</si>
  <si>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</si>
  <si>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</si>
  <si>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</si>
  <si>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</si>
  <si>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</si>
  <si>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</si>
  <si>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</si>
  <si>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</si>
  <si>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</si>
  <si>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</si>
  <si>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</si>
  <si>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</si>
  <si>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</si>
  <si>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</si>
  <si>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</si>
  <si>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</si>
  <si>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</si>
  <si>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</si>
  <si>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</si>
  <si>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</si>
  <si>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</si>
  <si>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</si>
  <si>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</si>
  <si>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</si>
  <si>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</si>
  <si>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</si>
  <si>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</si>
  <si>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</si>
  <si>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</si>
  <si>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</si>
  <si>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</si>
  <si>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</si>
  <si>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</si>
  <si>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</si>
  <si>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</si>
  <si>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</si>
  <si>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</si>
  <si>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</si>
  <si>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</si>
  <si>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</si>
  <si>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</si>
  <si>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</si>
  <si>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</si>
  <si>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</si>
  <si>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</si>
  <si>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</si>
  <si>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</si>
  <si>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</si>
  <si>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</si>
  <si>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</si>
  <si>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</si>
  <si>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</si>
  <si>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</si>
  <si>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</si>
  <si>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</si>
  <si>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</si>
  <si>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</si>
  <si>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</si>
  <si>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</si>
  <si>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</si>
  <si>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</si>
  <si>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</si>
  <si>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</si>
  <si>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</si>
  <si>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</si>
  <si>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</si>
  <si>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</si>
  <si>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</si>
  <si>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</si>
  <si>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</si>
  <si>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</si>
  <si>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</si>
  <si>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</si>
  <si>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</si>
  <si>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</si>
  <si>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</si>
  <si>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</si>
  <si>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</si>
  <si>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</si>
  <si>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</si>
  <si>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</si>
  <si>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</si>
  <si>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</si>
  <si>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</si>
  <si>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</si>
  <si>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</si>
  <si>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</si>
  <si>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</si>
  <si>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</si>
  <si>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</si>
  <si>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</si>
  <si>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</si>
  <si>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</si>
  <si>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</si>
  <si>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</si>
  <si>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</si>
  <si>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</si>
  <si>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</si>
  <si>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</si>
  <si>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</si>
  <si>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</si>
  <si>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</si>
  <si>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</si>
  <si>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</si>
  <si>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</si>
  <si>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</si>
  <si>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</si>
  <si>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</si>
  <si>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</si>
  <si>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</si>
  <si>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</si>
  <si>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</si>
  <si>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</si>
  <si>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</si>
  <si>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</si>
  <si>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</si>
  <si>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</si>
  <si>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</si>
  <si>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</si>
  <si>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</si>
  <si>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</si>
  <si>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</si>
  <si>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</si>
  <si>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</si>
  <si>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</si>
  <si>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</si>
  <si>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</si>
  <si>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</si>
  <si>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</si>
  <si>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</si>
  <si>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</si>
  <si>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</si>
  <si>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</si>
  <si>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</si>
  <si>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</si>
  <si>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</si>
  <si>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</si>
  <si>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</si>
  <si>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</si>
  <si>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</si>
  <si>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</si>
  <si>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</si>
  <si>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</si>
  <si>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</si>
  <si>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</si>
  <si>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</si>
  <si>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</si>
  <si>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</si>
  <si>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</si>
  <si>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</si>
  <si>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</si>
  <si>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</si>
  <si>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</si>
  <si>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</si>
  <si>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</si>
  <si>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</si>
  <si>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</si>
  <si>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</si>
  <si>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</si>
  <si>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</si>
  <si>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</si>
  <si>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</si>
  <si>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</si>
  <si>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</si>
  <si>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</si>
  <si>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</si>
  <si>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</si>
  <si>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</si>
  <si>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</si>
  <si>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</si>
  <si>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</si>
  <si>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</si>
  <si>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</si>
  <si>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</si>
  <si>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</si>
  <si>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</si>
  <si>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</si>
  <si>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</si>
  <si>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</si>
  <si>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</si>
  <si>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</si>
  <si>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</si>
  <si>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</si>
  <si>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</si>
  <si>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</si>
  <si>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</si>
  <si>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</si>
  <si>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</si>
  <si>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</si>
  <si>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</si>
  <si>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</si>
  <si>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</si>
  <si>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</si>
  <si>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</si>
  <si>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</si>
  <si>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</si>
  <si>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</si>
  <si>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</si>
  <si>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</si>
  <si>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</si>
  <si>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</si>
  <si>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</si>
  <si>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</si>
  <si>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</si>
  <si>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</si>
  <si>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</si>
  <si>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</si>
  <si>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</si>
  <si>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</si>
  <si>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</si>
  <si>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</si>
  <si>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</si>
  <si>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</si>
  <si>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</si>
  <si>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</si>
  <si>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</si>
  <si>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</si>
  <si>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</si>
  <si>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</si>
  <si>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</si>
  <si>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</si>
  <si>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</si>
  <si>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</si>
  <si>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</si>
  <si>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</si>
  <si>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</si>
  <si>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</si>
  <si>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</si>
  <si>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</si>
  <si>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</si>
  <si>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</si>
  <si>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</si>
  <si>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</si>
  <si>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</si>
  <si>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</si>
  <si>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</si>
  <si>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</si>
  <si>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</si>
  <si>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</si>
  <si>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</si>
  <si>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</si>
  <si>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</si>
  <si>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</si>
  <si>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</si>
  <si>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</si>
  <si>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</si>
  <si>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</si>
  <si>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</si>
  <si>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</si>
  <si>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</si>
  <si>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</si>
  <si>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</si>
  <si>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</si>
  <si>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</si>
  <si>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</si>
  <si>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</si>
  <si>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</si>
  <si>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</si>
  <si>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</si>
  <si>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</si>
  <si>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</si>
  <si>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</si>
  <si>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</si>
  <si>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</si>
  <si>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</si>
  <si>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</si>
  <si>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</si>
  <si>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</si>
  <si>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</si>
  <si>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</si>
  <si>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</si>
  <si>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</si>
  <si>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</si>
  <si>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</si>
  <si>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</si>
  <si>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</si>
  <si>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</si>
  <si>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</si>
  <si>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</si>
  <si>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</si>
  <si>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</si>
  <si>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</si>
  <si>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</si>
  <si>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</si>
  <si>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</si>
  <si>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</si>
  <si>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</si>
  <si>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</si>
  <si>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</si>
  <si>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</si>
  <si>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</si>
  <si>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</si>
  <si>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</si>
  <si>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</si>
  <si>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</si>
  <si>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</si>
  <si>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</si>
  <si>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</si>
  <si>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</si>
  <si>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</si>
  <si>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</si>
  <si>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</si>
  <si>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</si>
  <si>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</si>
  <si>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</si>
  <si>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</si>
  <si>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</si>
  <si>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</si>
  <si>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</si>
  <si>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</si>
  <si>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</si>
  <si>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</si>
  <si>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</si>
  <si>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</si>
  <si>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</si>
  <si>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</si>
  <si>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</si>
  <si>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</si>
  <si>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</si>
  <si>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</si>
  <si>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</si>
  <si>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</si>
  <si>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</si>
  <si>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</si>
  <si>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</si>
  <si>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</si>
  <si>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</si>
  <si>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</si>
  <si>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</si>
  <si>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</si>
  <si>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</si>
  <si>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</si>
  <si>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</si>
  <si>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</si>
  <si>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</si>
  <si>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</si>
  <si>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</si>
  <si>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</si>
  <si>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</si>
  <si>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</si>
  <si>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</si>
  <si>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</si>
  <si>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</si>
  <si>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</si>
  <si>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</si>
  <si>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</si>
  <si>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</si>
  <si>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</si>
  <si>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</si>
  <si>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</si>
  <si>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</si>
  <si>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</si>
  <si>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</si>
  <si>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</si>
  <si>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</si>
  <si>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</si>
  <si>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</si>
  <si>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</si>
  <si>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</si>
  <si>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</si>
  <si>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</si>
  <si>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</si>
  <si>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</si>
  <si>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</si>
  <si>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</si>
  <si>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</si>
  <si>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</si>
  <si>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</si>
  <si>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</si>
  <si>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</si>
  <si>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</si>
  <si>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</si>
  <si>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</si>
  <si>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</si>
  <si>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</si>
  <si>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</si>
  <si>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</si>
  <si>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</si>
  <si>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</si>
  <si>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</si>
  <si>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</si>
  <si>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</si>
  <si>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</si>
  <si>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</si>
  <si>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</si>
  <si>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</si>
  <si>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</si>
  <si>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</si>
  <si>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</si>
  <si>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</si>
  <si>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</si>
  <si>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</si>
  <si>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</si>
  <si>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</si>
  <si>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</si>
  <si>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</si>
  <si>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</si>
  <si>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</si>
  <si>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</si>
  <si>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</si>
  <si>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</si>
  <si>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</si>
  <si>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</si>
  <si>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</si>
  <si>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</si>
  <si>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</si>
  <si>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</si>
  <si>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</si>
  <si>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</si>
  <si>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</si>
  <si>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</si>
  <si>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</si>
  <si>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</si>
  <si>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</si>
  <si>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</si>
  <si>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</si>
  <si>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</si>
  <si>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</si>
  <si>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</si>
  <si>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</si>
  <si>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</si>
  <si>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</si>
  <si>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</si>
  <si>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</si>
  <si>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</si>
  <si>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</si>
  <si>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</si>
  <si>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</si>
  <si>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</si>
  <si>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</si>
  <si>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</si>
  <si>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</si>
  <si>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</si>
  <si>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</si>
  <si>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</si>
  <si>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</si>
  <si>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</si>
  <si>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</si>
  <si>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</si>
  <si>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</si>
  <si>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</si>
  <si>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</si>
  <si>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</si>
  <si>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</si>
  <si>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</si>
  <si>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</si>
  <si>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</si>
  <si>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</si>
  <si>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</si>
  <si>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</si>
  <si>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</si>
  <si>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</si>
  <si>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</si>
  <si>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</si>
  <si>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</si>
  <si>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</si>
  <si>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</si>
  <si>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</si>
  <si>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</si>
  <si>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</si>
  <si>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</si>
  <si>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</si>
  <si>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</si>
  <si>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</si>
  <si>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</si>
  <si>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</si>
  <si>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</si>
  <si>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</si>
  <si>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</si>
  <si>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</si>
  <si>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</si>
  <si>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</si>
  <si>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</si>
  <si>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</si>
  <si>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</si>
  <si>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</si>
  <si>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</si>
  <si>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</si>
  <si>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</si>
  <si>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</si>
  <si>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</si>
  <si>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</si>
  <si>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</si>
  <si>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</si>
  <si>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</si>
  <si>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</si>
  <si>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</si>
  <si>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</si>
  <si>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</si>
  <si>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</si>
  <si>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</si>
  <si>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</si>
  <si>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</si>
  <si>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</si>
  <si>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</si>
  <si>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</si>
  <si>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</si>
  <si>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</si>
  <si>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</si>
  <si>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</si>
  <si>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</si>
  <si>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</si>
  <si>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</si>
  <si>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</si>
  <si>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</si>
  <si>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</si>
  <si>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</si>
  <si>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</si>
  <si>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</si>
  <si>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</si>
  <si>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</si>
  <si>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</si>
  <si>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</si>
  <si>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</si>
  <si>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</si>
  <si>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</si>
  <si>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</si>
  <si>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</si>
  <si>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</si>
  <si>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</si>
  <si>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</si>
  <si>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</si>
  <si>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</si>
  <si>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</si>
  <si>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</si>
  <si>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</si>
  <si>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</si>
  <si>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</si>
  <si>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</si>
  <si>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</si>
  <si>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</si>
  <si>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</si>
  <si>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</si>
  <si>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</si>
  <si>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</si>
  <si>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</si>
  <si>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</si>
  <si>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</si>
  <si>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</si>
  <si>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</si>
  <si>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</si>
  <si>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</si>
  <si>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</si>
  <si>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</si>
  <si>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</si>
  <si>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</si>
  <si>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</si>
  <si>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</si>
  <si>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</si>
  <si>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</si>
  <si>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</si>
  <si>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</si>
  <si>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</si>
  <si>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</si>
  <si>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</si>
  <si>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</si>
  <si>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</si>
  <si>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</si>
  <si>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</si>
  <si>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</si>
  <si>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</si>
  <si>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</si>
  <si>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</si>
  <si>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</si>
  <si>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</si>
  <si>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</si>
  <si>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</si>
  <si>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</si>
  <si>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</si>
  <si>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</si>
  <si>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</si>
  <si>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</si>
  <si>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</si>
  <si>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</si>
  <si>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</si>
  <si>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</si>
  <si>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</si>
  <si>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</si>
  <si>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</si>
  <si>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</si>
  <si>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</si>
  <si>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</si>
  <si>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</si>
  <si>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</si>
  <si>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</si>
  <si>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</si>
  <si>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</si>
  <si>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</si>
  <si>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</si>
  <si>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</si>
  <si>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</si>
  <si>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</si>
  <si>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</si>
  <si>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</si>
  <si>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</si>
  <si>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</si>
  <si>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</si>
  <si>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</si>
  <si>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</si>
  <si>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</si>
  <si>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</si>
  <si>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</si>
  <si>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</si>
  <si>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</si>
  <si>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</si>
  <si>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</si>
  <si>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</si>
  <si>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</si>
  <si>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</si>
  <si>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</si>
  <si>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</si>
  <si>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</si>
  <si>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</si>
  <si>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</si>
  <si>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</si>
  <si>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</si>
  <si>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</si>
  <si>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</si>
  <si>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</si>
  <si>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</si>
  <si>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</si>
  <si>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</si>
  <si>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</si>
  <si>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</si>
  <si>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</si>
  <si>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</si>
  <si>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</si>
  <si>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</si>
  <si>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</si>
  <si>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</si>
  <si>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</si>
  <si>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</si>
  <si>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</si>
  <si>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</si>
  <si>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</si>
  <si>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</si>
  <si>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</si>
  <si>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</si>
  <si>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</si>
  <si>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</si>
  <si>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</si>
  <si>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</si>
  <si>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</si>
  <si>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</si>
  <si>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</si>
  <si>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</si>
  <si>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</si>
  <si>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</si>
  <si>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</si>
  <si>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</si>
  <si>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</si>
  <si>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</si>
  <si>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</si>
  <si>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</si>
  <si>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</si>
  <si>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</si>
  <si>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</si>
  <si>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</si>
  <si>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</si>
  <si>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</si>
  <si>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</si>
  <si>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</si>
  <si>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</si>
  <si>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</si>
  <si>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</si>
  <si>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</si>
  <si>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</si>
  <si>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</si>
  <si>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</si>
  <si>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</si>
  <si>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</si>
  <si>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</si>
  <si>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</si>
  <si>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</si>
  <si>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</si>
  <si>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</si>
  <si>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</si>
  <si>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</si>
  <si>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</si>
  <si>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</si>
  <si>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</si>
  <si>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</si>
  <si>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</si>
  <si>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</si>
  <si>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</si>
  <si>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</si>
  <si>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</si>
  <si>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</si>
  <si>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</si>
  <si>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</si>
  <si>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</si>
  <si>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</si>
  <si>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</si>
  <si>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</si>
  <si>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</si>
  <si>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</si>
  <si>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</si>
  <si>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</si>
  <si>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</si>
  <si>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</si>
  <si>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</si>
  <si>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</si>
  <si>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</si>
  <si>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</si>
  <si>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</si>
  <si>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</si>
  <si>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</si>
  <si>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</si>
  <si>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</si>
  <si>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</si>
  <si>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</si>
  <si>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</si>
  <si>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</si>
  <si>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</si>
  <si>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</si>
  <si>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</si>
  <si>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</si>
  <si>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</si>
  <si>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</si>
  <si>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</si>
  <si>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</si>
  <si>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</si>
  <si>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</si>
  <si>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</si>
  <si>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</si>
  <si>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</si>
  <si>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</si>
  <si>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</si>
  <si>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</si>
  <si>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</si>
  <si>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</si>
  <si>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</si>
  <si>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</si>
  <si>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</si>
  <si>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</si>
  <si>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</si>
  <si>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</si>
  <si>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</si>
  <si>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</si>
  <si>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</si>
  <si>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</si>
  <si>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</si>
  <si>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</si>
  <si>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</si>
  <si>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</si>
  <si>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</si>
  <si>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</si>
  <si>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</si>
  <si>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</si>
  <si>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</si>
  <si>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</si>
  <si>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</si>
  <si>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</si>
  <si>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</si>
  <si>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</si>
  <si>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</si>
  <si>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</si>
  <si>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</si>
  <si>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</si>
  <si>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</si>
  <si>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</si>
  <si>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</si>
  <si>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</si>
  <si>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</si>
  <si>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</si>
  <si>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</si>
  <si>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</si>
  <si>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</si>
  <si>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</si>
  <si>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</si>
  <si>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</si>
  <si>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</si>
  <si>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</si>
  <si>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</si>
  <si>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</si>
  <si>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</si>
  <si>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</si>
  <si>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</si>
  <si>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</si>
  <si>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</si>
  <si>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</si>
  <si>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</si>
  <si>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</si>
  <si>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</si>
  <si>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</si>
  <si>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</si>
  <si>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</si>
  <si>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</si>
  <si>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</si>
  <si>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</si>
  <si>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</si>
  <si>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</si>
  <si>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</si>
  <si>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</si>
  <si>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</si>
  <si>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</si>
  <si>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</si>
  <si>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</si>
  <si>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</si>
  <si>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</si>
  <si>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</si>
  <si>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</si>
  <si>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</si>
  <si>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</si>
  <si>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</si>
  <si>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</si>
  <si>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</si>
  <si>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</si>
  <si>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</si>
  <si>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</si>
  <si>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</si>
  <si>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</si>
  <si>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</si>
  <si>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</si>
  <si>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</si>
  <si>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</si>
  <si>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</si>
  <si>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</si>
  <si>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</si>
  <si>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</si>
  <si>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</si>
  <si>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</si>
  <si>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</si>
  <si>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</si>
  <si>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</si>
  <si>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</si>
  <si>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</si>
  <si>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</si>
  <si>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</si>
  <si>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</si>
  <si>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</si>
  <si>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</si>
  <si>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</si>
  <si>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</si>
  <si>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</si>
  <si>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</si>
  <si>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</si>
  <si>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</si>
  <si>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</si>
  <si>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</si>
  <si>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</si>
  <si>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</si>
  <si>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</si>
  <si>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</si>
  <si>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</si>
  <si>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</si>
  <si>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</si>
  <si>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</si>
  <si>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</si>
  <si>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</si>
  <si>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</si>
  <si>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</si>
  <si>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</si>
  <si>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</si>
  <si>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</si>
  <si>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</si>
  <si>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</si>
  <si>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</si>
  <si>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</si>
  <si>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</si>
  <si>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</si>
  <si>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</si>
  <si>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</si>
  <si>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</si>
  <si>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</si>
  <si>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</si>
  <si>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</si>
  <si>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</si>
  <si>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</si>
  <si>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</si>
  <si>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</si>
  <si>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</si>
  <si>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</si>
  <si>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</si>
  <si>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</si>
  <si>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</si>
  <si>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</si>
  <si>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</si>
  <si>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</si>
  <si>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</si>
  <si>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</si>
  <si>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</si>
  <si>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</si>
  <si>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</si>
  <si>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</si>
  <si>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</si>
  <si>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</si>
  <si>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</si>
  <si>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</si>
  <si>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</si>
  <si>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</si>
  <si>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</si>
  <si>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</si>
  <si>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</si>
  <si>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</si>
  <si>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</si>
  <si>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</si>
  <si>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</si>
  <si>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</si>
  <si>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</si>
  <si>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</si>
  <si>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</si>
  <si>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</si>
  <si>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</si>
  <si>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</si>
  <si>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</si>
  <si>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</si>
  <si>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</si>
  <si>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</si>
  <si>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</si>
  <si>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</si>
  <si>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</si>
  <si>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</si>
  <si>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</si>
  <si>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</si>
  <si>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</si>
  <si>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</si>
  <si>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</si>
  <si>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</si>
  <si>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</si>
  <si>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</si>
  <si>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</si>
  <si>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</si>
  <si>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</si>
  <si>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</si>
  <si>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</si>
  <si>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</si>
  <si>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</si>
  <si>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</si>
  <si>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</si>
  <si>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</si>
  <si>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</si>
  <si>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</si>
  <si>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</si>
  <si>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</si>
  <si>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</si>
  <si>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</si>
  <si>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</si>
  <si>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</si>
  <si>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</si>
  <si>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</si>
  <si>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</si>
  <si>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</si>
  <si>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</si>
  <si>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</si>
  <si>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</si>
  <si>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</si>
  <si>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</si>
  <si>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</si>
  <si>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</si>
  <si>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</si>
  <si>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</si>
  <si>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</si>
  <si>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</si>
  <si>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</si>
  <si>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</si>
  <si>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</si>
  <si>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</si>
  <si>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</si>
  <si>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</si>
  <si>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</si>
  <si>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</si>
  <si>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</si>
  <si>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</si>
  <si>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</si>
  <si>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</si>
  <si>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</si>
  <si>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</si>
  <si>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</si>
  <si>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</si>
  <si>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</si>
  <si>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</si>
  <si>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</si>
  <si>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</si>
  <si>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</si>
  <si>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</si>
  <si>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</si>
  <si>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</si>
  <si>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</si>
  <si>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</si>
  <si>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</si>
  <si>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</si>
  <si>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</si>
  <si>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</si>
  <si>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</si>
  <si>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</si>
  <si>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</si>
  <si>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</si>
  <si>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</si>
  <si>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</si>
  <si>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</si>
  <si>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</si>
  <si>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</si>
  <si>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</si>
  <si>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</si>
  <si>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</si>
  <si>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</si>
  <si>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</si>
  <si>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</si>
  <si>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</si>
  <si>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</si>
  <si>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</si>
  <si>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</si>
  <si>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</si>
  <si>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</si>
  <si>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</si>
  <si>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</si>
  <si>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</si>
  <si>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</si>
  <si>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</si>
  <si>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</si>
  <si>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</si>
  <si>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</si>
  <si>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</si>
  <si>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</si>
  <si>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</si>
  <si>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</si>
  <si>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</si>
  <si>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</si>
  <si>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</si>
  <si>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</si>
  <si>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</si>
  <si>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</si>
  <si>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</si>
  <si>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</si>
  <si>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</si>
  <si>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</si>
  <si>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</si>
  <si>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</si>
  <si>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</si>
  <si>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</si>
  <si>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</si>
  <si>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</si>
  <si>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</si>
  <si>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</si>
  <si>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</si>
  <si>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</si>
  <si>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</si>
  <si>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</si>
  <si>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</si>
  <si>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</si>
  <si>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</si>
  <si>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</si>
  <si>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</si>
  <si>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</si>
  <si>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</si>
  <si>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</si>
  <si>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</si>
  <si>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</si>
  <si>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</si>
  <si>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</si>
  <si>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</si>
  <si>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</si>
  <si>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</si>
  <si>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</si>
  <si>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</si>
  <si>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</si>
  <si>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</si>
  <si>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</si>
  <si>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</si>
  <si>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</si>
  <si>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</si>
  <si>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</si>
  <si>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</si>
  <si>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</si>
  <si>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</si>
  <si>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</si>
  <si>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</si>
  <si>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</si>
  <si>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</si>
  <si>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</si>
  <si>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</si>
  <si>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</si>
  <si>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</si>
  <si>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</si>
  <si>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</si>
  <si>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</si>
  <si>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</si>
  <si>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</si>
  <si>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</si>
  <si>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</si>
  <si>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</si>
  <si>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</si>
  <si>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</si>
  <si>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</si>
  <si>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</si>
  <si>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</si>
  <si>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</si>
  <si>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</si>
  <si>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</si>
  <si>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</si>
  <si>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</si>
  <si>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</si>
  <si>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</si>
  <si>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</si>
  <si>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</si>
  <si>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</si>
  <si>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</si>
  <si>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</si>
  <si>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</si>
  <si>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</si>
  <si>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</si>
  <si>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</si>
  <si>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</si>
  <si>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</si>
  <si>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</si>
  <si>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</si>
  <si>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</si>
  <si>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</si>
  <si>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</si>
  <si>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</si>
  <si>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</si>
  <si>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</si>
  <si>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</si>
  <si>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</si>
  <si>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</si>
  <si>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</si>
  <si>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</si>
  <si>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</si>
  <si>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</si>
  <si>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</si>
  <si>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</si>
  <si>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</si>
  <si>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</si>
  <si>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</si>
  <si>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</si>
  <si>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</si>
  <si>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</si>
  <si>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</si>
  <si>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</si>
  <si>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</si>
  <si>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</si>
  <si>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</si>
  <si>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</si>
  <si>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</si>
  <si>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</si>
  <si>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</si>
  <si>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</si>
  <si>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</si>
  <si>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</si>
  <si>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</si>
  <si>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</si>
  <si>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</si>
  <si>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</si>
  <si>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</si>
  <si>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</si>
  <si>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</si>
  <si>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</si>
  <si>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</si>
  <si>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</si>
  <si>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</si>
  <si>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</si>
  <si>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</si>
  <si>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</si>
  <si>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</si>
  <si>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</si>
  <si>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</si>
  <si>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</si>
  <si>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</si>
  <si>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</si>
  <si>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</si>
  <si>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</si>
  <si>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</si>
  <si>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</si>
  <si>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</si>
  <si>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</si>
  <si>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</si>
  <si>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</si>
  <si>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</si>
  <si>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</si>
  <si>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</si>
  <si>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</si>
  <si>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</si>
  <si>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</si>
  <si>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</si>
  <si>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</si>
  <si>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</si>
  <si>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</si>
  <si>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</si>
  <si>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</si>
  <si>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</si>
  <si>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</si>
  <si>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</si>
  <si>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</si>
  <si>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</si>
  <si>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</si>
  <si>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</si>
  <si>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</si>
  <si>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</si>
  <si>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</si>
  <si>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</si>
  <si>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</si>
  <si>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</si>
  <si>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</si>
  <si>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</si>
  <si>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</si>
  <si>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</si>
  <si>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</si>
  <si>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</si>
  <si>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</si>
  <si>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</si>
  <si>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</si>
  <si>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</si>
  <si>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</si>
  <si>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</si>
  <si>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</si>
  <si>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</si>
  <si>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</si>
  <si>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</si>
  <si>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</si>
  <si>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</si>
  <si>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</si>
  <si>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</si>
  <si>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</si>
  <si>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</si>
  <si>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</si>
  <si>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</si>
  <si>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</si>
  <si>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</si>
  <si>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</si>
  <si>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</si>
  <si>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</si>
  <si>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</si>
  <si>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</si>
  <si>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</si>
  <si>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</si>
  <si>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</si>
  <si>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</si>
  <si>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</si>
  <si>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</si>
  <si>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</si>
  <si>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</si>
  <si>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</si>
  <si>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</si>
  <si>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</si>
  <si>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</si>
  <si>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</si>
  <si>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</si>
  <si>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</si>
  <si>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</si>
  <si>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</si>
  <si>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</si>
  <si>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</si>
  <si>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</si>
  <si>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</si>
  <si>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</si>
  <si>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</si>
  <si>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</si>
  <si>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</si>
  <si>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</si>
  <si>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</si>
  <si>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</si>
  <si>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</si>
  <si>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</si>
  <si>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</si>
  <si>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</si>
  <si>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</si>
  <si>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</si>
  <si>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</si>
  <si>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</si>
  <si>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</si>
  <si>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</si>
  <si>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</si>
  <si>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</si>
  <si>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</si>
  <si>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</si>
  <si>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</si>
  <si>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</si>
  <si>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</si>
  <si>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</si>
  <si>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</si>
  <si>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</si>
  <si>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</si>
  <si>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</si>
  <si>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</si>
  <si>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</si>
  <si>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</si>
  <si>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</si>
  <si>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</si>
  <si>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</si>
  <si>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</si>
  <si>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</si>
  <si>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</si>
  <si>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</si>
  <si>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</si>
  <si>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</si>
  <si>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</si>
  <si>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</si>
  <si>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</si>
  <si>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</si>
  <si>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</si>
  <si>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</si>
  <si>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</si>
  <si>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</si>
  <si>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</si>
  <si>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</si>
  <si>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</si>
  <si>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</si>
  <si>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</si>
  <si>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</si>
  <si>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</si>
  <si>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</si>
  <si>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</si>
  <si>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</si>
  <si>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</si>
  <si>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</si>
  <si>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</si>
  <si>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</si>
  <si>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</si>
  <si>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</si>
  <si>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</si>
  <si>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</si>
  <si>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</si>
  <si>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</si>
  <si>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</si>
  <si>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</si>
  <si>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</si>
  <si>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</si>
  <si>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</si>
  <si>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</si>
  <si>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</si>
  <si>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</si>
  <si>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</si>
  <si>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</si>
  <si>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</si>
  <si>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</si>
  <si>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</si>
  <si>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</si>
  <si>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</si>
  <si>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</si>
  <si>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</si>
  <si>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</si>
  <si>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</si>
  <si>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</si>
  <si>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</si>
  <si>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</si>
  <si>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</si>
  <si>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</si>
  <si>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</si>
  <si>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</si>
  <si>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</si>
  <si>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</si>
  <si>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</si>
  <si>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</si>
  <si>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</si>
  <si>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</si>
  <si>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</si>
  <si>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</si>
  <si>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</si>
  <si>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</si>
  <si>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</si>
  <si>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</si>
  <si>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</si>
  <si>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</si>
  <si>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</si>
  <si>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</si>
  <si>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</si>
  <si>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</si>
  <si>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</si>
  <si>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</si>
  <si>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</si>
  <si>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</si>
  <si>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</si>
  <si>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</si>
  <si>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</si>
  <si>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</si>
  <si>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</si>
  <si>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</si>
  <si>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</si>
  <si>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</si>
  <si>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</si>
  <si>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</si>
  <si>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</si>
  <si>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</si>
  <si>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</si>
  <si>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</si>
  <si>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</si>
  <si>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</si>
  <si>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</si>
  <si>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</si>
  <si>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</si>
  <si>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</si>
  <si>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</si>
  <si>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</si>
  <si>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</si>
  <si>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</si>
  <si>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</si>
  <si>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</si>
  <si>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</si>
  <si>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</si>
  <si>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</si>
  <si>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</si>
  <si>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</si>
  <si>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</si>
  <si>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</si>
  <si>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</si>
  <si>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</si>
  <si>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</si>
  <si>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</si>
  <si>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</si>
  <si>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</si>
  <si>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</si>
  <si>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</si>
  <si>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</si>
  <si>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</si>
  <si>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</si>
  <si>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</si>
  <si>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</si>
  <si>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</si>
  <si>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</si>
  <si>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</si>
  <si>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</si>
  <si>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</si>
  <si>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</si>
  <si>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</si>
  <si>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</si>
  <si>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</si>
  <si>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</si>
  <si>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</si>
  <si>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</si>
  <si>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</si>
  <si>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</si>
  <si>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</si>
  <si>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</si>
  <si>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</si>
  <si>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</si>
  <si>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</si>
  <si>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</si>
  <si>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</si>
  <si>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</si>
  <si>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</si>
  <si>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</si>
  <si>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</si>
  <si>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</si>
  <si>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</si>
  <si>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</si>
  <si>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</si>
  <si>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</si>
  <si>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</si>
  <si>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</si>
  <si>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</si>
  <si>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</si>
  <si>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</si>
  <si>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</si>
  <si>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</si>
  <si>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</si>
  <si>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</si>
  <si>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</si>
  <si>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</si>
  <si>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</si>
  <si>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</si>
  <si>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</si>
  <si>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</si>
  <si>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</si>
  <si>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</si>
  <si>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</si>
  <si>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</si>
  <si>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</si>
  <si>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</si>
  <si>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</si>
  <si>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</si>
  <si>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</si>
  <si>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</si>
  <si>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</si>
  <si>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</si>
  <si>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</si>
  <si>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</si>
  <si>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</si>
  <si>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</si>
  <si>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</si>
  <si>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</si>
  <si>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</si>
  <si>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</si>
  <si>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</si>
  <si>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</si>
  <si>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</si>
  <si>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</si>
  <si>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</si>
  <si>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</si>
  <si>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</si>
  <si>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</si>
  <si>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</si>
  <si>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</si>
  <si>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</si>
  <si>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</si>
  <si>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</si>
  <si>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</si>
  <si>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</si>
  <si>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</si>
  <si>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</si>
  <si>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</si>
  <si>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</si>
  <si>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</si>
  <si>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</si>
  <si>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</si>
  <si>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</si>
  <si>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</si>
  <si>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</si>
  <si>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</si>
  <si>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</si>
  <si>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</si>
  <si>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</si>
  <si>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</si>
  <si>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</si>
  <si>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</si>
  <si>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</si>
  <si>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</si>
  <si>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</si>
  <si>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</si>
  <si>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</si>
  <si>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</si>
  <si>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</si>
  <si>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</si>
  <si>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</si>
  <si>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</si>
  <si>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</si>
  <si>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</si>
  <si>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</si>
  <si>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</si>
  <si>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</si>
  <si>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</si>
  <si>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</si>
  <si>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</si>
  <si>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</si>
  <si>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</si>
  <si>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</si>
  <si>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</si>
  <si>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</si>
  <si>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</si>
  <si>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</si>
  <si>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</si>
  <si>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</si>
  <si>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</si>
  <si>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</si>
  <si>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</si>
  <si>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</si>
  <si>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</si>
  <si>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</si>
  <si>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</si>
  <si>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</si>
  <si>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</si>
  <si>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</si>
  <si>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</si>
  <si>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</si>
  <si>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</si>
  <si>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</si>
  <si>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</si>
  <si>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</si>
  <si>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</si>
  <si>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</si>
  <si>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</si>
  <si>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</si>
  <si>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</si>
  <si>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</si>
  <si>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</si>
  <si>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</si>
  <si>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</si>
  <si>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</si>
  <si>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</si>
  <si>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</si>
  <si>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</si>
  <si>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</si>
  <si>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</si>
  <si>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</si>
  <si>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</si>
  <si>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</si>
  <si>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</si>
  <si>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</si>
  <si>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</si>
  <si>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</si>
  <si>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</si>
  <si>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</si>
  <si>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</si>
  <si>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</si>
  <si>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</si>
  <si>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</si>
  <si>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</si>
  <si>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</si>
  <si>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</si>
  <si>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</si>
  <si>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</si>
  <si>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</si>
  <si>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</si>
  <si>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</si>
  <si>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</si>
  <si>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</si>
  <si>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</si>
  <si>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</si>
  <si>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</si>
  <si>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</si>
  <si>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</si>
  <si>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</si>
  <si>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</si>
  <si>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</si>
  <si>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</si>
  <si>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</si>
  <si>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</si>
  <si>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</si>
  <si>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</si>
  <si>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</si>
  <si>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</si>
  <si>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</si>
  <si>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</si>
  <si>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</si>
  <si>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</si>
  <si>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</si>
  <si>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</si>
  <si>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</si>
  <si>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</si>
  <si>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</si>
  <si>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</si>
  <si>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</si>
  <si>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</si>
  <si>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</si>
  <si>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</si>
  <si>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</si>
  <si>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</si>
  <si>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</si>
  <si>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</si>
  <si>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</si>
  <si>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</si>
  <si>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</si>
  <si>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</si>
  <si>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</si>
  <si>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</si>
  <si>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</si>
  <si>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</si>
  <si>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</si>
  <si>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</si>
  <si>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</si>
  <si>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</si>
  <si>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</si>
  <si>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</si>
  <si>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</si>
  <si>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</si>
  <si>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</si>
  <si>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</si>
  <si>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</si>
  <si>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</si>
  <si>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</si>
  <si>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</si>
  <si>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</si>
  <si>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</si>
  <si>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</si>
  <si>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</si>
  <si>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</si>
  <si>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</si>
  <si>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</si>
  <si>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</si>
  <si>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</si>
  <si>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</si>
  <si>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</si>
  <si>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</si>
  <si>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</si>
  <si>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</si>
  <si>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</si>
  <si>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</si>
  <si>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</si>
  <si>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</si>
  <si>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</si>
  <si>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</si>
  <si>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</si>
  <si>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</si>
  <si>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</si>
  <si>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</si>
  <si>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</si>
  <si>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</si>
  <si>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</si>
  <si>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</si>
  <si>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</si>
  <si>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</si>
  <si>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</si>
  <si>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</si>
  <si>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</si>
  <si>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</si>
  <si>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</si>
  <si>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</si>
  <si>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</si>
  <si>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</si>
  <si>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</si>
  <si>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</si>
  <si>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</si>
  <si>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</si>
  <si>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</si>
  <si>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</si>
  <si>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</si>
  <si>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</si>
  <si>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</si>
  <si>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</si>
  <si>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</si>
  <si>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</si>
  <si>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</si>
  <si>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</si>
  <si>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</si>
  <si>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</si>
  <si>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</si>
  <si>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</si>
  <si>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</si>
  <si>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</si>
  <si>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</si>
  <si>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</si>
  <si>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</si>
  <si>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</si>
  <si>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</si>
  <si>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</si>
  <si>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</si>
  <si>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</si>
  <si>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</si>
  <si>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</si>
  <si>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</si>
  <si>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</si>
  <si>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</si>
  <si>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</si>
  <si>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</si>
  <si>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</si>
  <si>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</si>
  <si>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</si>
  <si>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</si>
  <si>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</si>
  <si>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</si>
  <si>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</si>
  <si>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</si>
  <si>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</si>
  <si>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</si>
  <si>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</si>
  <si>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</si>
  <si>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</si>
  <si>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</si>
  <si>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</si>
  <si>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</si>
  <si>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</si>
  <si>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</si>
  <si>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</si>
  <si>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</si>
  <si>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</si>
  <si>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</si>
  <si>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</si>
  <si>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</si>
  <si>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</si>
  <si>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</si>
  <si>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</si>
  <si>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</si>
  <si>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</si>
  <si>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</si>
  <si>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</si>
  <si>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</si>
  <si>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</si>
  <si>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</si>
  <si>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</si>
  <si>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</si>
  <si>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</si>
  <si>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</si>
  <si>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</si>
  <si>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</si>
  <si>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</si>
  <si>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</si>
  <si>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</si>
  <si>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</si>
  <si>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</si>
  <si>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</si>
  <si>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</si>
  <si>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</si>
  <si>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</si>
  <si>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</si>
  <si>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</si>
  <si>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</si>
  <si>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</si>
  <si>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</si>
  <si>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</si>
  <si>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</si>
  <si>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</si>
  <si>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</si>
  <si>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</si>
  <si>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</si>
  <si>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</si>
  <si>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</si>
  <si>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</si>
  <si>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</si>
  <si>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</si>
  <si>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</si>
  <si>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</si>
  <si>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</si>
  <si>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</si>
  <si>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</si>
  <si>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</si>
  <si>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</si>
  <si>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</si>
  <si>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</si>
  <si>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</si>
  <si>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</si>
  <si>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</si>
  <si>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</si>
  <si>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</si>
  <si>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</si>
  <si>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</si>
  <si>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</si>
  <si>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</si>
  <si>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</si>
  <si>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</si>
  <si>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</si>
  <si>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</si>
  <si>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</si>
  <si>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</si>
  <si>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</si>
  <si>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</si>
  <si>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</si>
  <si>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</si>
  <si>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</si>
  <si>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</si>
  <si>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</si>
  <si>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</si>
  <si>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</si>
  <si>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</si>
  <si>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</si>
  <si>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</si>
  <si>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</si>
  <si>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</si>
  <si>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</si>
  <si>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</si>
  <si>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</si>
  <si>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</si>
  <si>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</si>
  <si>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</si>
  <si>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</si>
  <si>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</si>
  <si>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</si>
  <si>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</si>
  <si>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</si>
  <si>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</si>
  <si>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</si>
  <si>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</si>
  <si>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</si>
  <si>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</si>
  <si>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</si>
  <si>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</si>
  <si>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</si>
  <si>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</si>
  <si>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</si>
  <si>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</si>
  <si>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</si>
  <si>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</si>
  <si>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</si>
  <si>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</si>
  <si>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</si>
  <si>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</si>
  <si>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</si>
  <si>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</si>
  <si>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</si>
  <si>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</si>
  <si>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</si>
  <si>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</si>
  <si>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</si>
  <si>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</si>
  <si>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</si>
  <si>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</si>
  <si>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</si>
  <si>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</si>
  <si>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</si>
  <si>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</si>
  <si>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</si>
  <si>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</si>
  <si>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</si>
  <si>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</si>
  <si>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</si>
  <si>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</si>
  <si>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</si>
  <si>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</si>
  <si>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</si>
  <si>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</si>
  <si>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</si>
  <si>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</si>
  <si>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</si>
  <si>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</si>
  <si>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</si>
  <si>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</si>
  <si>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</si>
  <si>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</si>
  <si>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</si>
  <si>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</si>
  <si>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</si>
  <si>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</si>
  <si>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</si>
  <si>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</si>
  <si>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</si>
  <si>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</si>
  <si>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</si>
  <si>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</si>
  <si>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</si>
  <si>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</si>
  <si>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</si>
  <si>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</si>
  <si>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</si>
  <si>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</si>
  <si>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</si>
  <si>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</si>
  <si>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</si>
  <si>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</si>
  <si>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</si>
  <si>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</si>
  <si>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</si>
  <si>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</si>
  <si>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</si>
  <si>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</si>
  <si>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</si>
  <si>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</si>
  <si>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</si>
  <si>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</si>
  <si>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</si>
  <si>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</si>
  <si>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</si>
  <si>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</si>
  <si>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</si>
  <si>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</si>
  <si>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</si>
  <si>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</si>
  <si>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</si>
  <si>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</si>
  <si>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</si>
  <si>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</si>
  <si>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</si>
  <si>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</si>
  <si>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</si>
  <si>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</si>
  <si>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</si>
  <si>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</si>
  <si>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</si>
  <si>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</si>
  <si>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</si>
  <si>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</si>
  <si>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</si>
  <si>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</si>
  <si>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</si>
  <si>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</si>
  <si>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</si>
  <si>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</si>
  <si>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</si>
  <si>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</si>
  <si>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</si>
  <si>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</si>
  <si>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</si>
  <si>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</si>
  <si>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</si>
  <si>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</si>
  <si>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</si>
  <si>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</si>
  <si>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</si>
  <si>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</si>
  <si>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</si>
  <si>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</si>
  <si>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</si>
  <si>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</si>
  <si>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</si>
  <si>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</si>
  <si>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</si>
  <si>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</si>
  <si>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</si>
  <si>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</si>
  <si>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</si>
  <si>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</si>
  <si>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</si>
  <si>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</si>
  <si>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</si>
  <si>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</si>
  <si>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</si>
  <si>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</si>
  <si>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</si>
  <si>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</si>
  <si>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</si>
  <si>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</si>
  <si>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</si>
  <si>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</si>
  <si>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</si>
  <si>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</si>
  <si>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</si>
  <si>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</si>
  <si>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</si>
  <si>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</si>
  <si>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</si>
  <si>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</si>
  <si>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</si>
  <si>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</si>
  <si>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</si>
  <si>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</si>
  <si>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</si>
  <si>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</si>
  <si>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</si>
  <si>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</si>
  <si>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</si>
  <si>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</si>
  <si>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</si>
  <si>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</si>
  <si>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</si>
  <si>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</si>
  <si>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</si>
  <si>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</si>
  <si>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</si>
  <si>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</si>
  <si>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</si>
  <si>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</si>
  <si>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</si>
  <si>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</si>
  <si>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</si>
  <si>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</si>
  <si>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</si>
  <si>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</si>
  <si>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</si>
  <si>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</si>
  <si>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</si>
  <si>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</si>
  <si>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</si>
  <si>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</si>
  <si>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</si>
  <si>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</si>
  <si>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</si>
  <si>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</si>
  <si>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</si>
  <si>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</si>
  <si>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</si>
  <si>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</si>
  <si>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</si>
  <si>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</si>
  <si>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</si>
  <si>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</si>
  <si>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</si>
  <si>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</si>
  <si>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</si>
  <si>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</si>
  <si>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</si>
  <si>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</si>
  <si>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</si>
  <si>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</si>
  <si>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</si>
  <si>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</si>
  <si>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</si>
  <si>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</si>
  <si>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</si>
  <si>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</si>
  <si>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</si>
  <si>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</si>
  <si>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</si>
  <si>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</si>
  <si>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</si>
  <si>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</si>
  <si>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</si>
  <si>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</si>
  <si>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</si>
  <si>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</si>
  <si>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</si>
  <si>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</si>
  <si>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</si>
  <si>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</si>
  <si>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</si>
  <si>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</si>
  <si>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</si>
  <si>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</si>
  <si>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</si>
  <si>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</si>
  <si>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</si>
  <si>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</si>
  <si>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</si>
  <si>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</si>
  <si>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</si>
  <si>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</si>
  <si>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</si>
  <si>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</si>
  <si>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</si>
  <si>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</si>
  <si>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</si>
  <si>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</si>
  <si>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</si>
  <si>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</si>
  <si>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</si>
  <si>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</si>
  <si>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</si>
  <si>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</si>
  <si>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</si>
  <si>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</si>
  <si>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</si>
  <si>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</si>
  <si>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</si>
  <si>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</si>
  <si>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</si>
  <si>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</si>
  <si>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</si>
  <si>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</si>
  <si>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</si>
  <si>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</si>
  <si>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</si>
  <si>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</si>
  <si>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</si>
  <si>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</si>
  <si>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</si>
  <si>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</si>
  <si>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</si>
  <si>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</si>
  <si>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</si>
  <si>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</si>
  <si>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</si>
  <si>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</si>
  <si>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</si>
  <si>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</si>
  <si>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</si>
  <si>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</si>
  <si>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</si>
  <si>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</si>
  <si>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</si>
  <si>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</si>
  <si>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</si>
  <si>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</si>
  <si>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</si>
  <si>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</si>
  <si>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</si>
  <si>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</si>
  <si>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</si>
  <si>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</si>
  <si>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</si>
  <si>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</si>
  <si>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</si>
  <si>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</si>
  <si>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</si>
  <si>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</si>
  <si>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</si>
  <si>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</si>
  <si>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</si>
  <si>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</si>
  <si>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</si>
  <si>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</si>
  <si>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</si>
  <si>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</si>
  <si>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</si>
  <si>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</si>
  <si>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</si>
  <si>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</si>
  <si>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</si>
  <si>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</si>
  <si>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</si>
  <si>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</si>
  <si>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</si>
  <si>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</si>
  <si>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</si>
  <si>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</si>
  <si>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</si>
  <si>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</si>
  <si>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</si>
  <si>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</si>
  <si>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</si>
  <si>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</si>
  <si>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</si>
  <si>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</si>
  <si>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</si>
  <si>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</si>
  <si>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</si>
  <si>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</si>
  <si>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</si>
  <si>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</si>
  <si>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</si>
  <si>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</si>
  <si>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</si>
  <si>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</si>
  <si>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</si>
  <si>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</si>
  <si>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</si>
  <si>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</si>
  <si>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</si>
  <si>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</si>
  <si>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</si>
  <si>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</si>
  <si>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</si>
  <si>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</si>
  <si>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</si>
  <si>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</si>
  <si>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</si>
  <si>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</si>
  <si>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</si>
  <si>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</si>
  <si>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</si>
  <si>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</si>
  <si>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</si>
  <si>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</si>
  <si>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</si>
  <si>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</si>
  <si>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</si>
  <si>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</si>
  <si>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</si>
  <si>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</si>
  <si>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</si>
  <si>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</si>
  <si>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</si>
  <si>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</si>
  <si>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</si>
  <si>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</si>
  <si>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</si>
  <si>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</si>
  <si>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</si>
  <si>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</si>
  <si>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</si>
  <si>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</si>
  <si>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</si>
  <si>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</si>
  <si>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</si>
  <si>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</si>
  <si>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</si>
  <si>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</si>
  <si>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</si>
  <si>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</si>
  <si>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</si>
  <si>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</si>
  <si>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</si>
  <si>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</si>
  <si>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</si>
  <si>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</si>
  <si>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</si>
  <si>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</si>
  <si>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</si>
  <si>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</si>
  <si>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</si>
  <si>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</si>
  <si>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</si>
  <si>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</si>
  <si>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</si>
  <si>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</si>
  <si>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</si>
  <si>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</si>
  <si>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</si>
  <si>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</si>
  <si>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</si>
  <si>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</si>
  <si>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</si>
  <si>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</si>
  <si>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</si>
  <si>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</si>
  <si>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</si>
  <si>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</si>
  <si>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</si>
  <si>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</si>
  <si>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</si>
  <si>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</si>
  <si>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</si>
  <si>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</si>
  <si>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</si>
  <si>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</si>
  <si>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</si>
  <si>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</si>
  <si>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</si>
  <si>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</si>
  <si>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</si>
  <si>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</si>
  <si>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</si>
  <si>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</si>
  <si>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</si>
  <si>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</si>
  <si>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</si>
  <si>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</si>
  <si>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</si>
  <si>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</si>
  <si>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</si>
  <si>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</si>
  <si>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</si>
  <si>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</si>
  <si>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</si>
  <si>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</si>
  <si>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</si>
  <si>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</si>
  <si>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</si>
  <si>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</si>
  <si>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</si>
  <si>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</si>
  <si>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</si>
  <si>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</si>
  <si>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</si>
  <si>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</si>
  <si>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</si>
  <si>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</si>
  <si>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</si>
  <si>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</si>
  <si>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</si>
  <si>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</si>
  <si>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</si>
  <si>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</si>
  <si>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</si>
  <si>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</si>
  <si>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</si>
  <si>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</si>
  <si>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</si>
  <si>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</si>
  <si>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</si>
  <si>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</si>
  <si>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</si>
  <si>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</si>
  <si>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</si>
  <si>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</si>
  <si>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</si>
  <si>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</si>
  <si>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</si>
  <si>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</si>
  <si>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</si>
  <si>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</si>
  <si>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</si>
  <si>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</si>
  <si>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</si>
  <si>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</si>
  <si>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</si>
  <si>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</si>
  <si>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</si>
  <si>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</si>
  <si>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</si>
  <si>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</si>
  <si>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</si>
  <si>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</si>
  <si>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</si>
  <si>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</si>
  <si>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</si>
  <si>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</si>
  <si>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</si>
  <si>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</si>
  <si>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</si>
  <si>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</si>
  <si>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</si>
  <si>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</si>
  <si>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</si>
  <si>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</si>
  <si>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</si>
  <si>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</si>
  <si>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</si>
  <si>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</si>
  <si>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</si>
  <si>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</si>
  <si>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</si>
  <si>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</si>
  <si>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</si>
  <si>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</si>
  <si>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</si>
  <si>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</si>
  <si>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</si>
  <si>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</si>
  <si>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</si>
  <si>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</si>
  <si>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</si>
  <si>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</si>
  <si>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</si>
  <si>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</si>
  <si>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</si>
  <si>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</si>
  <si>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</si>
  <si>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</si>
  <si>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</si>
  <si>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</si>
  <si>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</si>
  <si>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</si>
  <si>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</si>
  <si>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</si>
  <si>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</si>
  <si>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</si>
  <si>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</si>
  <si>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</si>
  <si>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</si>
  <si>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</si>
  <si>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</si>
  <si>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</si>
  <si>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</si>
  <si>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</si>
  <si>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</si>
  <si>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</si>
  <si>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</si>
  <si>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</si>
  <si>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</si>
  <si>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</si>
  <si>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</si>
  <si>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</si>
  <si>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</si>
  <si>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</si>
  <si>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</si>
  <si>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</si>
  <si>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</si>
  <si>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</si>
  <si>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</si>
  <si>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</si>
  <si>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</si>
  <si>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</si>
  <si>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</si>
  <si>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</si>
  <si>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</si>
  <si>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</si>
  <si>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</si>
  <si>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</si>
  <si>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</si>
  <si>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</si>
  <si>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</si>
  <si>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</si>
  <si>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</si>
  <si>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</si>
  <si>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</si>
  <si>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</si>
  <si>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</si>
  <si>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</si>
  <si>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</si>
  <si>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</si>
  <si>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</si>
  <si>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</si>
  <si>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</si>
  <si>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</si>
  <si>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</si>
  <si>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</si>
  <si>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</si>
  <si>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</si>
  <si>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</si>
  <si>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</si>
  <si>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</si>
  <si>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</si>
  <si>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</si>
  <si>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</si>
  <si>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</si>
  <si>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</si>
  <si>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</si>
  <si>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</si>
  <si>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</si>
  <si>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</si>
  <si>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</si>
  <si>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</si>
  <si>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</si>
  <si>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</si>
  <si>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</si>
  <si>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</si>
  <si>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</si>
  <si>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</si>
  <si>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</si>
  <si>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</si>
  <si>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</si>
  <si>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</si>
  <si>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</si>
  <si>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</si>
  <si>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</si>
  <si>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</si>
  <si>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</si>
  <si>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</si>
  <si>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</si>
  <si>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</si>
  <si>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</si>
  <si>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</si>
  <si>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</si>
  <si>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</si>
  <si>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</si>
  <si>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</si>
  <si>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</si>
  <si>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</si>
  <si>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</si>
  <si>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</si>
  <si>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</si>
  <si>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</si>
  <si>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</si>
  <si>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</si>
  <si>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</si>
  <si>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</si>
  <si>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</si>
  <si>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</si>
  <si>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</si>
  <si>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</si>
  <si>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</si>
  <si>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</si>
  <si>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</si>
  <si>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</si>
  <si>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</si>
  <si>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</si>
  <si>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</si>
  <si>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</si>
  <si>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</si>
  <si>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</si>
  <si>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</si>
  <si>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</si>
  <si>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</si>
  <si>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</si>
  <si>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</si>
  <si>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</si>
  <si>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</si>
  <si>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</si>
  <si>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</si>
  <si>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</si>
  <si>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</si>
  <si>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</si>
  <si>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</si>
  <si>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</si>
  <si>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</si>
  <si>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</si>
  <si>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</si>
  <si>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</si>
  <si>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</si>
  <si>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</si>
  <si>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</si>
  <si>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</si>
  <si>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</si>
  <si>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</si>
  <si>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</si>
  <si>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</si>
  <si>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</si>
  <si>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</si>
  <si>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</si>
  <si>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</si>
  <si>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</si>
  <si>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</si>
  <si>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</si>
  <si>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</si>
  <si>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</si>
  <si>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</si>
  <si>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</si>
  <si>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</si>
  <si>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</si>
  <si>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</si>
  <si>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</si>
  <si>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</si>
  <si>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</si>
  <si>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</si>
  <si>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</si>
  <si>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</si>
  <si>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</si>
  <si>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</si>
  <si>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</si>
  <si>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</si>
  <si>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</si>
  <si>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</si>
  <si>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</si>
  <si>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</si>
  <si>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</si>
  <si>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</si>
  <si>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</si>
  <si>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</si>
  <si>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</si>
  <si>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</si>
  <si>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</si>
  <si>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</si>
  <si>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</si>
  <si>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</si>
  <si>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</si>
  <si>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</si>
  <si>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</si>
  <si>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</si>
  <si>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</si>
  <si>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</si>
  <si>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</si>
  <si>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</si>
  <si>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</si>
  <si>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</si>
  <si>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</si>
  <si>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</si>
  <si>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</si>
  <si>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</si>
  <si>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</si>
  <si>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</si>
  <si>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</si>
  <si>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</si>
  <si>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</si>
  <si>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</si>
  <si>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</si>
  <si>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</si>
  <si>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</si>
  <si>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</si>
  <si>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</si>
  <si>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</si>
  <si>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</si>
  <si>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</si>
  <si>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</si>
  <si>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</si>
  <si>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</si>
  <si>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</si>
  <si>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</si>
  <si>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</si>
  <si>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</si>
  <si>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</si>
  <si>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</si>
  <si>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</si>
  <si>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</si>
  <si>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</si>
  <si>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</si>
  <si>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</si>
  <si>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</si>
  <si>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</si>
  <si>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</si>
  <si>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</si>
  <si>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</si>
  <si>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</si>
  <si>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</si>
  <si>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</si>
  <si>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</si>
  <si>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</si>
  <si>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</si>
  <si>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</si>
  <si>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</si>
  <si>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</si>
  <si>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</si>
  <si>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</si>
  <si>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</si>
  <si>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</si>
  <si>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</si>
  <si>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</si>
  <si>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</si>
  <si>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</si>
  <si>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</si>
  <si>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</si>
  <si>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</si>
  <si>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</si>
  <si>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</si>
  <si>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</si>
  <si>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</si>
  <si>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</si>
  <si>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</si>
  <si>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</si>
  <si>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</si>
  <si>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</si>
  <si>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</si>
  <si>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</si>
  <si>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</si>
  <si>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</si>
  <si>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</si>
  <si>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</si>
  <si>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</si>
  <si>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</si>
  <si>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</si>
  <si>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</si>
  <si>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</si>
  <si>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</si>
  <si>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</si>
  <si>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</si>
  <si>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</si>
  <si>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</si>
  <si>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</si>
  <si>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</si>
  <si>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</si>
  <si>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</si>
  <si>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</si>
  <si>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</si>
  <si>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</si>
  <si>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</si>
  <si>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</si>
  <si>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</si>
  <si>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</si>
  <si>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</si>
  <si>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</si>
  <si>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</si>
  <si>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</si>
  <si>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</si>
  <si>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</si>
  <si>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</si>
  <si>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</si>
  <si>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</si>
  <si>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</si>
  <si>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</si>
  <si>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</si>
  <si>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</si>
  <si>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</si>
  <si>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</si>
  <si>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</si>
  <si>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</si>
  <si>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</si>
  <si>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</si>
  <si>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</si>
  <si>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</si>
  <si>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</si>
  <si>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</si>
  <si>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</si>
  <si>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</si>
  <si>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</si>
  <si>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</si>
  <si>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</si>
  <si>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</si>
  <si>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</si>
  <si>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</si>
  <si>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</si>
  <si>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</si>
  <si>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</si>
  <si>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</si>
  <si>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</si>
  <si>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</si>
  <si>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</si>
  <si>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</si>
  <si>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</si>
  <si>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</si>
  <si>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</si>
  <si>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</si>
  <si>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</si>
  <si>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</si>
  <si>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</si>
  <si>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</si>
  <si>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</si>
  <si>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</si>
  <si>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</si>
  <si>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</si>
  <si>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</si>
  <si>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</si>
  <si>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</si>
  <si>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</si>
  <si>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</si>
  <si>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</si>
  <si>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</si>
  <si>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</si>
  <si>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</si>
  <si>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</si>
  <si>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</si>
  <si>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</si>
  <si>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</si>
  <si>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</si>
  <si>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</si>
  <si>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</si>
  <si>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</si>
  <si>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</si>
  <si>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</si>
  <si>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</si>
  <si>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</si>
  <si>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</si>
  <si>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</si>
  <si>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</si>
  <si>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</si>
  <si>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</si>
  <si>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</si>
  <si>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</si>
  <si>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</si>
  <si>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</si>
  <si>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</si>
  <si>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</si>
  <si>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</si>
  <si>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</si>
  <si>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</si>
  <si>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</si>
  <si>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</si>
  <si>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</si>
  <si>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</si>
  <si>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</si>
  <si>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</si>
  <si>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</si>
  <si>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</si>
  <si>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</si>
  <si>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</si>
  <si>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</si>
  <si>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</si>
  <si>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</si>
  <si>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</si>
  <si>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</si>
  <si>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</si>
  <si>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</si>
  <si>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</si>
  <si>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</si>
  <si>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</si>
  <si>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</si>
  <si>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</si>
  <si>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</si>
  <si>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</si>
  <si>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</si>
  <si>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</si>
  <si>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</si>
  <si>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</si>
  <si>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</si>
  <si>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</si>
  <si>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</si>
  <si>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</si>
  <si>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</si>
  <si>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</si>
  <si>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</si>
  <si>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</si>
  <si>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</si>
  <si>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</si>
  <si>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</si>
  <si>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</si>
  <si>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</si>
  <si>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</si>
  <si>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</si>
  <si>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</si>
  <si>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</si>
  <si>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</si>
  <si>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</si>
  <si>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</si>
  <si>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</si>
  <si>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</si>
  <si>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</si>
  <si>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</si>
  <si>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</si>
  <si>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</si>
  <si>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</si>
  <si>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</si>
  <si>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</si>
  <si>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</si>
  <si>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</si>
  <si>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</si>
  <si>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</si>
  <si>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</si>
  <si>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</si>
  <si>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</si>
  <si>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</si>
  <si>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</si>
  <si>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</si>
  <si>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</si>
  <si>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</si>
  <si>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</si>
  <si>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</si>
  <si>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</si>
  <si>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</si>
  <si>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</si>
  <si>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</si>
  <si>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</si>
  <si>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</si>
  <si>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</si>
  <si>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</si>
  <si>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</si>
  <si>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</si>
  <si>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</si>
  <si>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</si>
  <si>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</si>
  <si>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</si>
  <si>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</si>
  <si>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</si>
  <si>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</si>
  <si>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</si>
  <si>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</si>
  <si>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</si>
  <si>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</si>
  <si>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</si>
  <si>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</si>
  <si>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</si>
  <si>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</si>
  <si>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</si>
  <si>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</si>
  <si>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</si>
  <si>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</si>
  <si>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</si>
  <si>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</si>
  <si>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</si>
  <si>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</si>
  <si>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</si>
  <si>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</si>
  <si>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</si>
  <si>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</si>
  <si>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</si>
  <si>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</si>
  <si>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</si>
  <si>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</si>
  <si>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</si>
  <si>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</si>
  <si>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</si>
  <si>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</si>
  <si>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</si>
  <si>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</si>
  <si>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</si>
  <si>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</si>
  <si>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</si>
  <si>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</si>
  <si>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</si>
  <si>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</si>
  <si>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</si>
  <si>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</si>
  <si>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</si>
  <si>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</si>
  <si>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</si>
  <si>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</si>
  <si>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</si>
  <si>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</si>
  <si>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</si>
  <si>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</si>
  <si>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</si>
  <si>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</si>
  <si>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</si>
  <si>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</si>
  <si>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</si>
  <si>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</si>
  <si>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</si>
  <si>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</si>
  <si>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</si>
  <si>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</si>
  <si>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</si>
  <si>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</si>
  <si>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</si>
  <si>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</si>
  <si>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</si>
  <si>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</si>
  <si>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</si>
  <si>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</si>
  <si>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</si>
  <si>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</si>
  <si>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</si>
  <si>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</si>
  <si>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</si>
  <si>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</si>
  <si>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</si>
  <si>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</si>
  <si>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</si>
  <si>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</si>
  <si>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</si>
  <si>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</si>
  <si>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</si>
  <si>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</si>
  <si>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</si>
  <si>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</si>
  <si>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</si>
  <si>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</si>
  <si>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</si>
  <si>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</si>
  <si>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</si>
  <si>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</si>
  <si>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</si>
  <si>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</si>
  <si>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</si>
  <si>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</si>
  <si>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</si>
  <si>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</si>
  <si>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</si>
  <si>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</si>
  <si>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</si>
  <si>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</si>
  <si>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</si>
  <si>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</si>
  <si>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</si>
  <si>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</si>
  <si>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</si>
  <si>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</si>
  <si>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</si>
  <si>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</si>
  <si>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</si>
  <si>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</si>
  <si>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</si>
  <si>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</si>
  <si>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</si>
  <si>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</si>
  <si>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</si>
  <si>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</si>
  <si>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</si>
  <si>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</si>
  <si>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</si>
  <si>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</si>
  <si>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</si>
  <si>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</si>
  <si>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</si>
  <si>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</si>
  <si>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</si>
  <si>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</si>
  <si>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</si>
  <si>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</si>
  <si>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</si>
  <si>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</si>
  <si>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</si>
  <si>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</si>
  <si>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</si>
  <si>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</si>
  <si>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</si>
  <si>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</si>
  <si>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</si>
  <si>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</si>
  <si>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</si>
  <si>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</si>
  <si>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</si>
  <si>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</si>
  <si>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</si>
  <si>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</si>
  <si>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</si>
  <si>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</si>
  <si>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</si>
  <si>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</si>
  <si>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</si>
  <si>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</si>
  <si>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</si>
  <si>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</si>
  <si>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</si>
  <si>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</si>
  <si>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</si>
  <si>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</si>
  <si>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</si>
  <si>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</si>
  <si>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</si>
  <si>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</si>
  <si>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</si>
  <si>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</si>
  <si>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</si>
  <si>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</si>
  <si>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</si>
  <si>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</si>
  <si>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</si>
  <si>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</si>
  <si>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</si>
  <si>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</si>
  <si>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</si>
  <si>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</si>
  <si>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</si>
  <si>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</si>
  <si>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</si>
  <si>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</si>
  <si>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</si>
  <si>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</si>
  <si>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</si>
  <si>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</si>
  <si>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</si>
  <si>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</si>
  <si>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</si>
  <si>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</si>
  <si>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</si>
  <si>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</si>
  <si>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</si>
  <si>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</si>
  <si>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</si>
  <si>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</si>
  <si>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</si>
  <si>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</si>
  <si>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</si>
  <si>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</si>
  <si>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</si>
  <si>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</si>
  <si>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</si>
  <si>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</si>
  <si>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</si>
  <si>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</si>
  <si>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</si>
  <si>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</si>
  <si>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</si>
  <si>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</si>
  <si>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</si>
  <si>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</si>
  <si>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</si>
  <si>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</si>
  <si>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</si>
  <si>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</si>
  <si>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</si>
  <si>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</si>
  <si>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</si>
  <si>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</si>
  <si>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</si>
  <si>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</si>
  <si>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</si>
  <si>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</si>
  <si>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</si>
  <si>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</si>
  <si>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</si>
  <si>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</si>
  <si>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</si>
  <si>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</si>
  <si>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</si>
  <si>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</si>
  <si>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</si>
  <si>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</si>
  <si>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</si>
  <si>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</si>
  <si>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</si>
  <si>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</si>
  <si>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</si>
  <si>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</si>
  <si>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</si>
  <si>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</si>
  <si>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</si>
  <si>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</si>
  <si>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</si>
  <si>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</si>
  <si>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</si>
  <si>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</si>
  <si>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</si>
  <si>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</si>
  <si>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</si>
  <si>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</si>
  <si>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</si>
  <si>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</si>
  <si>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</si>
  <si>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</si>
  <si>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</si>
  <si>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</si>
  <si>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</si>
  <si>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</si>
  <si>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</si>
  <si>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</si>
  <si>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</si>
  <si>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</si>
  <si>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</si>
  <si>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</si>
  <si>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</si>
  <si>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</si>
  <si>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</si>
  <si>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</si>
  <si>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</si>
  <si>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</si>
  <si>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</si>
  <si>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</si>
  <si>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</si>
  <si>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</si>
  <si>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</si>
  <si>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</si>
  <si>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</si>
  <si>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</si>
  <si>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</si>
  <si>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</si>
  <si>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</si>
  <si>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</si>
  <si>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</si>
  <si>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</si>
  <si>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</si>
  <si>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</si>
  <si>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</si>
  <si>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</si>
  <si>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</si>
  <si>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</si>
  <si>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</si>
  <si>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</si>
  <si>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</si>
  <si>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</si>
  <si>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</si>
  <si>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</si>
  <si>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</si>
  <si>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</si>
  <si>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</si>
  <si>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</si>
  <si>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</si>
  <si>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</si>
  <si>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</si>
  <si>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</si>
  <si>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</si>
  <si>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</si>
  <si>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</si>
  <si>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</si>
  <si>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</si>
  <si>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</si>
  <si>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</si>
  <si>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</si>
  <si>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</si>
  <si>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</si>
  <si>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</si>
  <si>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</si>
  <si>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</si>
  <si>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</si>
  <si>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</si>
  <si>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</si>
  <si>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</si>
  <si>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</si>
  <si>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</si>
  <si>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</si>
  <si>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</si>
  <si>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</si>
  <si>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</si>
  <si>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</si>
  <si>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</si>
  <si>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</si>
  <si>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</si>
  <si>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</si>
  <si>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</si>
  <si>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</si>
  <si>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</si>
  <si>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</si>
  <si>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</si>
  <si>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</si>
  <si>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</si>
  <si>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</si>
  <si>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</si>
  <si>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</si>
  <si>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</si>
  <si>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</si>
  <si>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</si>
  <si>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</si>
  <si>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</si>
  <si>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</si>
  <si>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</si>
  <si>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</si>
  <si>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</si>
  <si>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</si>
  <si>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</si>
  <si>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</si>
  <si>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</si>
  <si>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</si>
  <si>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</si>
  <si>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</si>
  <si>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</si>
  <si>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</si>
  <si>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</si>
  <si>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</si>
  <si>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</si>
  <si>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</si>
  <si>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</si>
  <si>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</si>
  <si>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</si>
  <si>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</si>
  <si>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</si>
  <si>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</si>
  <si>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</si>
  <si>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</si>
  <si>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</si>
  <si>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</si>
  <si>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</si>
  <si>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</si>
  <si>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</si>
  <si>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</si>
  <si>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</si>
  <si>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</si>
  <si>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</si>
  <si>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</si>
  <si>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</si>
  <si>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</si>
  <si>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</si>
  <si>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</si>
  <si>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</si>
  <si>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</si>
  <si>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</si>
  <si>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</si>
  <si>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</si>
  <si>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</si>
  <si>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</si>
  <si>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</si>
  <si>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</si>
  <si>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</si>
  <si>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</si>
  <si>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</si>
  <si>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</si>
  <si>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</si>
  <si>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</si>
  <si>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</si>
  <si>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</si>
  <si>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</si>
  <si>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</si>
  <si>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</si>
  <si>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</si>
  <si>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</si>
  <si>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</si>
  <si>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</si>
  <si>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</si>
  <si>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</si>
  <si>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</si>
  <si>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</si>
  <si>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</si>
  <si>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</si>
  <si>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</si>
  <si>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</si>
  <si>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</si>
  <si>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</si>
  <si>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</si>
  <si>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</si>
  <si>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</si>
  <si>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</si>
  <si>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</si>
  <si>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</si>
  <si>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</si>
  <si>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</si>
  <si>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</si>
  <si>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</si>
  <si>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</si>
  <si>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</si>
  <si>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</si>
  <si>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</si>
  <si>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</si>
  <si>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</si>
  <si>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</si>
  <si>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</si>
  <si>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</si>
  <si>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</si>
  <si>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</si>
  <si>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</si>
  <si>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</si>
  <si>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</si>
  <si>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</si>
  <si>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</si>
  <si>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</si>
  <si>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</si>
  <si>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</si>
  <si>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</si>
  <si>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</si>
  <si>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</si>
  <si>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</si>
  <si>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</si>
  <si>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</si>
  <si>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</si>
  <si>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</si>
  <si>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</si>
  <si>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</si>
  <si>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</si>
  <si>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</si>
  <si>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</si>
  <si>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</si>
  <si>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</si>
  <si>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</si>
  <si>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</si>
  <si>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</si>
  <si>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</si>
  <si>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</si>
  <si>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</si>
  <si>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</si>
  <si>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</si>
  <si>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</si>
  <si>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</si>
  <si>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</si>
  <si>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</si>
  <si>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</si>
  <si>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</si>
  <si>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</si>
  <si>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</si>
  <si>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</si>
  <si>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</si>
  <si>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</si>
  <si>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</si>
  <si>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</si>
  <si>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</si>
  <si>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</si>
  <si>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</si>
  <si>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</si>
  <si>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</si>
  <si>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</si>
  <si>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</si>
  <si>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</si>
  <si>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</si>
  <si>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</si>
  <si>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</si>
  <si>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</si>
  <si>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</si>
  <si>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</si>
  <si>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</si>
  <si>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</si>
  <si>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</si>
  <si>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</si>
  <si>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</si>
  <si>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</si>
  <si>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</si>
  <si>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</si>
  <si>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</si>
  <si>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</si>
  <si>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</si>
  <si>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</si>
  <si>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</si>
  <si>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</si>
  <si>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</si>
  <si>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</si>
  <si>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</si>
  <si>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</si>
  <si>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</si>
  <si>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</si>
  <si>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</si>
  <si>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</si>
  <si>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</si>
  <si>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</si>
  <si>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</si>
  <si>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</si>
  <si>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</si>
  <si>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</si>
  <si>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</si>
  <si>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</si>
  <si>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</si>
  <si>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</si>
  <si>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</si>
  <si>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</si>
  <si>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</si>
  <si>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</si>
  <si>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</si>
  <si>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</si>
  <si>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</si>
  <si>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</si>
  <si>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</si>
  <si>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</si>
  <si>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</si>
  <si>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</si>
  <si>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</si>
  <si>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</si>
  <si>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</si>
  <si>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</si>
  <si>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</si>
  <si>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</si>
  <si>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</si>
  <si>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</si>
  <si>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</si>
  <si>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</si>
  <si>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</si>
  <si>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</si>
  <si>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</si>
  <si>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</si>
  <si>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</si>
  <si>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</si>
  <si>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</si>
  <si>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</si>
  <si>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</si>
  <si>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</si>
  <si>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</si>
  <si>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</si>
  <si>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</si>
  <si>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</si>
  <si>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</si>
  <si>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</si>
  <si>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</si>
  <si>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</si>
  <si>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</si>
  <si>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</si>
  <si>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</si>
  <si>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</si>
  <si>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</si>
  <si>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</si>
  <si>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</si>
  <si>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</si>
  <si>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</si>
  <si>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</si>
  <si>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</si>
  <si>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</si>
  <si>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</si>
  <si>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</si>
  <si>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</si>
  <si>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</si>
  <si>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</si>
  <si>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</si>
  <si>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</si>
  <si>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</si>
  <si>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</si>
  <si>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</si>
  <si>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</si>
  <si>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</si>
  <si>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</si>
  <si>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</si>
  <si>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</si>
  <si>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</si>
  <si>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</si>
  <si>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</si>
  <si>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</si>
  <si>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</si>
  <si>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</si>
  <si>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</si>
  <si>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</si>
  <si>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</si>
  <si>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</si>
  <si>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</si>
  <si>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</si>
  <si>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</si>
  <si>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</si>
  <si>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</si>
  <si>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</si>
  <si>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</si>
  <si>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</si>
  <si>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</si>
  <si>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</si>
  <si>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</si>
  <si>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</si>
  <si>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</si>
  <si>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</si>
  <si>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</si>
  <si>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</si>
  <si>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</si>
  <si>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</si>
  <si>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</si>
  <si>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</si>
  <si>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</si>
  <si>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</si>
  <si>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</si>
  <si>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</si>
  <si>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</si>
  <si>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</si>
  <si>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</si>
  <si>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</si>
  <si>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</si>
  <si>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</si>
  <si>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</si>
  <si>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</si>
  <si>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</si>
  <si>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</si>
  <si>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</si>
  <si>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</si>
  <si>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</si>
  <si>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</si>
  <si>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</si>
  <si>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</si>
  <si>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</si>
  <si>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</si>
  <si>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</si>
  <si>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</si>
  <si>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</si>
  <si>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</si>
  <si>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</si>
  <si>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</si>
  <si>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</si>
  <si>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</si>
  <si>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</si>
  <si>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</si>
  <si>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</si>
  <si>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</si>
  <si>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</si>
  <si>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</si>
  <si>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</si>
  <si>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</si>
  <si>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</si>
  <si>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</si>
  <si>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</si>
  <si>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</si>
  <si>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</si>
  <si>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</si>
  <si>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</si>
  <si>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</si>
  <si>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</si>
  <si>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</si>
  <si>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</si>
  <si>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</si>
  <si>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</si>
  <si>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</si>
  <si>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</si>
  <si>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</si>
  <si>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</si>
  <si>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</si>
  <si>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</si>
  <si>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</si>
  <si>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</si>
  <si>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</si>
  <si>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</si>
  <si>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</si>
  <si>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</si>
  <si>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</si>
  <si>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</si>
  <si>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</si>
  <si>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</si>
  <si>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</si>
  <si>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</si>
  <si>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</si>
  <si>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</si>
  <si>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</si>
  <si>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</si>
  <si>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</si>
  <si>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</si>
  <si>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</si>
  <si>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</si>
  <si>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</si>
  <si>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</si>
  <si>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</si>
  <si>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</si>
  <si>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</si>
  <si>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</si>
  <si>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</si>
  <si>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</si>
  <si>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</si>
  <si>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</si>
  <si>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</si>
  <si>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</si>
  <si>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</si>
  <si>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</si>
  <si>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</si>
  <si>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</si>
  <si>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</si>
  <si>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</si>
  <si>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</si>
  <si>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</si>
  <si>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</si>
  <si>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</si>
  <si>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</si>
  <si>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</si>
  <si>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</si>
  <si>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</si>
  <si>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</si>
  <si>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</si>
  <si>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</si>
  <si>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</si>
  <si>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</si>
  <si>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</si>
  <si>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</si>
  <si>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</si>
  <si>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</si>
  <si>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</si>
  <si>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</si>
  <si>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</si>
  <si>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</si>
  <si>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</si>
  <si>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</si>
  <si>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</si>
  <si>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</si>
  <si>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</si>
  <si>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</si>
  <si>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</si>
  <si>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</si>
  <si>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</si>
  <si>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</si>
  <si>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</si>
  <si>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</si>
  <si>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</si>
  <si>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</si>
  <si>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</si>
  <si>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</si>
  <si>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</si>
  <si>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</si>
  <si>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</si>
  <si>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</si>
  <si>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</si>
  <si>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</si>
  <si>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</si>
  <si>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</si>
  <si>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</si>
  <si>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</si>
  <si>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</si>
  <si>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</si>
  <si>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</si>
  <si>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</si>
  <si>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</si>
  <si>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</si>
  <si>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</si>
  <si>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</si>
  <si>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</si>
  <si>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</si>
  <si>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</si>
  <si>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</si>
  <si>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</si>
  <si>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</si>
  <si>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</si>
  <si>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</si>
  <si>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</si>
  <si>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</si>
  <si>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</si>
  <si>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</si>
  <si>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</si>
  <si>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</si>
  <si>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</si>
  <si>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</si>
  <si>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</si>
  <si>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</si>
  <si>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</si>
  <si>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</si>
  <si>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</si>
  <si>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</si>
  <si>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</si>
  <si>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</si>
  <si>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</si>
  <si>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</si>
  <si>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</si>
  <si>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</si>
  <si>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</si>
  <si>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</si>
  <si>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</si>
  <si>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</si>
  <si>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</si>
  <si>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</si>
  <si>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</si>
  <si>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</si>
  <si>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</si>
  <si>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</si>
  <si>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</si>
  <si>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</si>
  <si>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</si>
  <si>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</si>
  <si>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</si>
  <si>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</si>
  <si>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</si>
  <si>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</si>
  <si>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</si>
  <si>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</si>
  <si>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</si>
  <si>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</si>
  <si>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</si>
  <si>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</si>
  <si>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</si>
  <si>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</si>
  <si>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</si>
  <si>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</si>
  <si>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</si>
  <si>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</si>
  <si>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</si>
  <si>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</si>
  <si>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</si>
  <si>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</si>
  <si>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</si>
  <si>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</si>
  <si>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</si>
  <si>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</si>
  <si>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</si>
  <si>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</si>
  <si>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</si>
  <si>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</si>
  <si>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</si>
  <si>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</si>
  <si>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</si>
  <si>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</si>
  <si>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</si>
  <si>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</si>
  <si>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</si>
  <si>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</si>
  <si>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</si>
  <si>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</si>
  <si>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</si>
  <si>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</si>
  <si>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</si>
  <si>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</si>
  <si>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</si>
  <si>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</si>
  <si>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</si>
  <si>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</si>
  <si>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</si>
  <si>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</si>
  <si>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</si>
  <si>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</si>
  <si>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</si>
  <si>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</si>
  <si>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</si>
  <si>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</si>
  <si>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</si>
  <si>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</si>
  <si>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</si>
  <si>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</si>
  <si>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</si>
  <si>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</si>
  <si>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</si>
  <si>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</si>
  <si>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</si>
  <si>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</si>
  <si>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</si>
  <si>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</si>
  <si>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</si>
  <si>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</si>
  <si>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</si>
  <si>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</si>
  <si>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</si>
  <si>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</si>
  <si>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</si>
  <si>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</si>
  <si>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</si>
  <si>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</si>
  <si>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</si>
  <si>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</si>
  <si>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</si>
  <si>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</si>
  <si>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</si>
  <si>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</si>
  <si>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</si>
  <si>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</si>
  <si>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</si>
  <si>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</si>
  <si>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</si>
  <si>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</si>
  <si>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</si>
  <si>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</si>
  <si>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</si>
  <si>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</si>
  <si>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</si>
  <si>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</si>
  <si>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</si>
  <si>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</si>
  <si>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</si>
  <si>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</si>
  <si>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</si>
  <si>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</si>
  <si>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</si>
  <si>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</si>
  <si>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</si>
  <si>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</si>
  <si>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</si>
  <si>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</si>
  <si>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</si>
  <si>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</si>
  <si>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</si>
  <si>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</si>
  <si>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</si>
  <si>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</si>
  <si>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</si>
  <si>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</si>
  <si>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</si>
  <si>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</si>
  <si>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</si>
  <si>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</si>
  <si>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</si>
  <si>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</si>
  <si>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</si>
  <si>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</si>
  <si>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</si>
  <si>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</si>
  <si>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</si>
  <si>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</si>
  <si>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</si>
  <si>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</si>
  <si>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</si>
  <si>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</si>
  <si>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</si>
  <si>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</si>
  <si>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</si>
  <si>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</si>
  <si>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</si>
  <si>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</si>
  <si>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</si>
  <si>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</si>
  <si>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</si>
  <si>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</si>
  <si>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</si>
  <si>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</si>
  <si>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</si>
  <si>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</si>
  <si>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</si>
  <si>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</si>
  <si>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</si>
  <si>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</si>
  <si>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</si>
  <si>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</si>
  <si>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</si>
  <si>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</si>
  <si>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</si>
  <si>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</si>
  <si>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</si>
  <si>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</si>
  <si>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</si>
  <si>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</si>
  <si>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</si>
  <si>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</si>
  <si>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</si>
  <si>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</si>
  <si>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</si>
  <si>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</si>
  <si>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</si>
  <si>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</si>
  <si>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</si>
  <si>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</si>
  <si>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</si>
  <si>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</si>
  <si>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</si>
  <si>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</si>
  <si>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</si>
  <si>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</si>
  <si>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</si>
  <si>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</si>
  <si>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</si>
  <si>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</si>
  <si>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</si>
  <si>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</si>
  <si>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</si>
  <si>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</si>
  <si>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</si>
  <si>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</si>
  <si>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</si>
  <si>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</si>
  <si>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</si>
  <si>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</si>
  <si>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</si>
  <si>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</si>
  <si>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</si>
  <si>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</si>
  <si>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</si>
  <si>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</si>
  <si>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</si>
  <si>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</si>
  <si>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</si>
  <si>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</si>
  <si>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</si>
  <si>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</si>
  <si>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</si>
  <si>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</si>
  <si>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</si>
  <si>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</si>
  <si>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</si>
  <si>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</si>
  <si>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</si>
  <si>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</si>
  <si>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</si>
  <si>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</si>
  <si>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</si>
  <si>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</si>
  <si>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</si>
  <si>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</si>
  <si>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</si>
  <si>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</si>
  <si>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</si>
  <si>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</si>
  <si>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</si>
  <si>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</si>
  <si>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</si>
  <si>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</si>
  <si>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</si>
  <si>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</si>
  <si>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</si>
  <si>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</si>
  <si>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</si>
  <si>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</si>
  <si>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</si>
  <si>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</si>
  <si>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</si>
  <si>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</si>
  <si>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</si>
  <si>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</si>
  <si>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</si>
  <si>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</si>
  <si>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</si>
  <si>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</si>
  <si>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</si>
  <si>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</si>
  <si>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</si>
  <si>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</si>
  <si>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</si>
  <si>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</si>
  <si>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</si>
  <si>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</si>
  <si>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</si>
  <si>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</si>
  <si>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</si>
  <si>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</si>
  <si>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</si>
  <si>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</si>
  <si>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</si>
  <si>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</si>
  <si>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</si>
  <si>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</si>
  <si>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</si>
  <si>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</si>
  <si>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</si>
  <si>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</si>
  <si>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</si>
  <si>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</si>
  <si>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</si>
  <si>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</si>
  <si>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</si>
  <si>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</si>
  <si>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</si>
  <si>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</si>
  <si>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</si>
  <si>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</si>
  <si>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</si>
  <si>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</si>
  <si>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</si>
  <si>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</si>
  <si>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</si>
  <si>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</si>
  <si>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</si>
  <si>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</si>
  <si>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</si>
  <si>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</si>
  <si>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</si>
  <si>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</si>
  <si>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</si>
  <si>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</si>
  <si>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</si>
  <si>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</si>
  <si>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</si>
  <si>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</si>
  <si>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</si>
  <si>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</si>
  <si>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</si>
  <si>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</si>
  <si>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</si>
  <si>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</si>
  <si>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</si>
  <si>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</si>
  <si>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</si>
  <si>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</si>
  <si>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</si>
  <si>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</si>
  <si>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</si>
  <si>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</si>
  <si>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</si>
  <si>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</si>
  <si>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</si>
  <si>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</si>
  <si>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</si>
  <si>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</si>
  <si>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</si>
  <si>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</si>
  <si>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</si>
  <si>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</si>
  <si>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</si>
  <si>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</si>
  <si>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</si>
  <si>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</si>
  <si>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</si>
  <si>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</si>
  <si>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</si>
  <si>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</si>
  <si>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</si>
  <si>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</si>
  <si>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</si>
  <si>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</si>
  <si>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</si>
  <si>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</si>
  <si>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</si>
  <si>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</si>
  <si>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</si>
  <si>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</si>
  <si>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</si>
  <si>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</si>
  <si>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</si>
  <si>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</si>
  <si>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</si>
  <si>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</si>
  <si>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</si>
  <si>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</si>
  <si>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</si>
  <si>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</si>
  <si>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</si>
  <si>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</si>
  <si>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</si>
  <si>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</si>
  <si>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</si>
  <si>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</si>
  <si>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</si>
  <si>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</si>
  <si>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</si>
  <si>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</si>
  <si>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</si>
  <si>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</si>
  <si>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</si>
  <si>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</si>
  <si>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</si>
  <si>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</si>
  <si>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</si>
  <si>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</si>
  <si>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</si>
  <si>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</si>
  <si>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</si>
  <si>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</si>
  <si>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</si>
  <si>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</si>
  <si>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</si>
  <si>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</si>
  <si>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</si>
  <si>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</si>
  <si>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</si>
  <si>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</si>
  <si>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</si>
  <si>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</si>
  <si>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</si>
  <si>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</si>
  <si>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</si>
  <si>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</si>
  <si>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</si>
  <si>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</si>
  <si>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</si>
  <si>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</si>
  <si>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</si>
  <si>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</si>
  <si>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</si>
  <si>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</si>
  <si>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</si>
  <si>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</si>
  <si>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</si>
  <si>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</si>
  <si>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</si>
  <si>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</si>
  <si>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</si>
  <si>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</si>
  <si>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</si>
  <si>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</si>
  <si>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</si>
  <si>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</si>
  <si>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</si>
  <si>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</si>
  <si>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</si>
  <si>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</si>
  <si>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</si>
  <si>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</si>
  <si>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</si>
  <si>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</si>
  <si>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</si>
  <si>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</si>
  <si>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</si>
  <si>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</si>
  <si>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</si>
  <si>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</si>
  <si>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</si>
  <si>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</si>
  <si>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</si>
  <si>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</si>
  <si>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</si>
  <si>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</si>
  <si>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</si>
  <si>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</si>
  <si>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</si>
  <si>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</si>
  <si>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</si>
  <si>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</si>
  <si>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</si>
  <si>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</si>
  <si>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</si>
  <si>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</si>
  <si>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</si>
  <si>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</si>
  <si>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</si>
  <si>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</si>
  <si>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</si>
  <si>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</si>
  <si>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</si>
  <si>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</si>
  <si>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</si>
  <si>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</si>
  <si>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</si>
  <si>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</si>
  <si>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</si>
  <si>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</si>
  <si>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</si>
  <si>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</si>
  <si>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</si>
  <si>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</si>
  <si>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</si>
  <si>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</si>
  <si>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</si>
  <si>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</si>
  <si>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</si>
  <si>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</si>
  <si>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</si>
  <si>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</si>
  <si>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</si>
  <si>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</si>
  <si>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</si>
  <si>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</si>
  <si>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</si>
  <si>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</si>
  <si>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</si>
  <si>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</si>
  <si>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</si>
  <si>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</si>
  <si>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</si>
  <si>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</si>
  <si>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</si>
  <si>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</si>
  <si>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</si>
  <si>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</si>
  <si>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</si>
  <si>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</si>
  <si>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</si>
  <si>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</si>
  <si>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</si>
  <si>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</si>
  <si>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</si>
  <si>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</si>
  <si>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</si>
  <si>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</si>
  <si>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</si>
  <si>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</si>
  <si>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</si>
  <si>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</si>
  <si>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</si>
  <si>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</si>
  <si>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</si>
  <si>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</si>
  <si>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</si>
  <si>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</si>
  <si>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</si>
  <si>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</si>
  <si>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</si>
  <si>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</si>
  <si>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</si>
  <si>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</si>
  <si>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</si>
  <si>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</si>
  <si>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</si>
  <si>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</si>
  <si>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</si>
  <si>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</si>
  <si>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</si>
  <si>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</si>
  <si>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</si>
  <si>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</si>
  <si>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</si>
  <si>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</si>
  <si>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</si>
  <si>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</si>
  <si>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</si>
  <si>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</si>
  <si>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</si>
  <si>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</si>
  <si>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</si>
  <si>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</si>
  <si>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</si>
  <si>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</si>
  <si>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</si>
  <si>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</si>
  <si>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</si>
  <si>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</si>
  <si>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</si>
  <si>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</si>
  <si>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</si>
  <si>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</si>
  <si>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</si>
  <si>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</si>
  <si>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</si>
  <si>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</si>
  <si>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</si>
  <si>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</si>
  <si>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</si>
  <si>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</si>
  <si>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</si>
  <si>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</si>
  <si>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</si>
  <si>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</si>
  <si>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</si>
  <si>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</si>
  <si>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</si>
  <si>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</si>
  <si>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</si>
  <si>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</si>
  <si>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</si>
  <si>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</si>
  <si>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</si>
  <si>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</si>
  <si>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</si>
  <si>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</si>
  <si>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</si>
  <si>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</si>
  <si>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</si>
  <si>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</si>
  <si>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</si>
  <si>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</si>
  <si>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</si>
  <si>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</si>
  <si>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</si>
  <si>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</si>
  <si>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</si>
  <si>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</si>
  <si>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</si>
  <si>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</si>
  <si>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</si>
  <si>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</si>
  <si>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</si>
  <si>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</si>
  <si>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</si>
  <si>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</si>
  <si>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</si>
  <si>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</si>
  <si>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</si>
  <si>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</si>
  <si>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</si>
  <si>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</si>
  <si>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</si>
  <si>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</si>
  <si>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</si>
  <si>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</si>
  <si>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</si>
  <si>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</si>
  <si>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</si>
  <si>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</si>
  <si>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</si>
  <si>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</si>
  <si>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</si>
  <si>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</si>
  <si>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</si>
  <si>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</si>
  <si>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</si>
  <si>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</si>
  <si>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</si>
  <si>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</si>
  <si>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</si>
  <si>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</si>
  <si>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</si>
  <si>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</si>
  <si>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</si>
  <si>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</si>
  <si>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</si>
  <si>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</si>
  <si>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</si>
  <si>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</si>
  <si>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</si>
  <si>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</si>
  <si>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</si>
  <si>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</si>
  <si>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</si>
  <si>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</si>
  <si>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</si>
  <si>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</si>
  <si>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</si>
  <si>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</si>
  <si>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</si>
  <si>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</si>
  <si>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</si>
  <si>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</si>
  <si>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</si>
  <si>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</si>
  <si>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</si>
  <si>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</si>
  <si>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</si>
  <si>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</si>
  <si>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</si>
  <si>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</si>
  <si>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</si>
  <si>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</si>
  <si>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</si>
  <si>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</si>
  <si>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</si>
  <si>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</si>
  <si>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</si>
  <si>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</si>
  <si>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</si>
  <si>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</si>
  <si>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</si>
  <si>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</si>
  <si>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</si>
  <si>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</si>
  <si>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</si>
  <si>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</si>
  <si>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</si>
  <si>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</si>
  <si>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</si>
  <si>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</si>
  <si>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</si>
  <si>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</si>
  <si>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</si>
  <si>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</si>
  <si>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</si>
  <si>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</si>
  <si>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</si>
  <si>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</si>
  <si>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</si>
  <si>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</si>
  <si>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</si>
  <si>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</si>
  <si>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</si>
  <si>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</si>
  <si>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</si>
  <si>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</si>
  <si>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</si>
  <si>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</si>
  <si>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</si>
  <si>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</si>
  <si>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</si>
  <si>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</si>
  <si>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</si>
  <si>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</si>
  <si>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</si>
  <si>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</si>
  <si>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</si>
  <si>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</si>
  <si>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</si>
  <si>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</si>
  <si>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</si>
  <si>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</si>
  <si>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</si>
  <si>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</si>
  <si>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</si>
  <si>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</si>
  <si>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</si>
  <si>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</si>
  <si>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</si>
  <si>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</si>
  <si>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</si>
  <si>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</si>
  <si>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</si>
  <si>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</si>
  <si>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</si>
  <si>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</si>
  <si>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</si>
  <si>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</si>
  <si>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</si>
  <si>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</si>
  <si>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</si>
  <si>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</si>
  <si>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</si>
  <si>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</si>
  <si>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</si>
  <si>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</si>
  <si>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</si>
  <si>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</si>
  <si>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</si>
  <si>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</si>
  <si>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</si>
  <si>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</si>
  <si>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</si>
  <si>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</si>
  <si>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</si>
  <si>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</si>
  <si>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</si>
  <si>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</si>
  <si>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</si>
  <si>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</si>
  <si>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</si>
  <si>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</si>
  <si>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</si>
  <si>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</si>
  <si>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</si>
  <si>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</si>
  <si>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</si>
  <si>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</si>
  <si>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</si>
  <si>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</si>
  <si>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</si>
  <si>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</si>
  <si>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</si>
  <si>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</si>
  <si>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</si>
  <si>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</si>
  <si>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</si>
  <si>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</si>
  <si>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</si>
  <si>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</si>
  <si>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</si>
  <si>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</si>
  <si>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</si>
  <si>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</si>
  <si>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</si>
  <si>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</si>
  <si>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</si>
  <si>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</si>
  <si>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</si>
  <si>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</si>
  <si>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</si>
  <si>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</si>
  <si>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</si>
  <si>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</si>
  <si>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</si>
  <si>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</si>
  <si>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</si>
  <si>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</si>
  <si>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</si>
  <si>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</si>
  <si>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</si>
  <si>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</si>
  <si>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</si>
  <si>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</si>
  <si>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</si>
  <si>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</si>
  <si>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</si>
  <si>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</si>
  <si>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</si>
  <si>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</si>
  <si>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</si>
  <si>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</si>
  <si>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</si>
  <si>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</si>
  <si>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</si>
  <si>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</si>
  <si>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</si>
  <si>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</si>
  <si>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</si>
  <si>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</si>
  <si>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</si>
  <si>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</si>
  <si>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</si>
  <si>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</si>
  <si>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</si>
  <si>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</si>
  <si>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</si>
  <si>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</si>
  <si>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</si>
  <si>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</si>
  <si>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</si>
  <si>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</si>
  <si>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</si>
  <si>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</si>
  <si>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</si>
  <si>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</si>
  <si>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</si>
  <si>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</si>
  <si>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</si>
  <si>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</si>
  <si>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</si>
  <si>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</si>
  <si>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</si>
  <si>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</si>
  <si>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</si>
  <si>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</si>
  <si>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</si>
  <si>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</si>
  <si>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</si>
  <si>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</si>
  <si>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</si>
  <si>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</si>
  <si>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</si>
  <si>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</si>
  <si>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</si>
  <si>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</si>
  <si>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</si>
  <si>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</si>
  <si>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</si>
  <si>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</si>
  <si>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</si>
  <si>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</si>
  <si>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</si>
  <si>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</si>
  <si>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</si>
  <si>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</si>
  <si>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</si>
  <si>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</si>
  <si>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</si>
  <si>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</si>
  <si>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</si>
  <si>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</si>
  <si>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</si>
  <si>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</si>
  <si>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</si>
  <si>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</si>
  <si>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</si>
  <si>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</si>
  <si>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</si>
  <si>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</si>
  <si>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</si>
  <si>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</si>
  <si>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</si>
  <si>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</si>
  <si>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</si>
  <si>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</si>
  <si>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</si>
  <si>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</si>
  <si>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</si>
  <si>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</si>
  <si>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</si>
  <si>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</si>
  <si>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</si>
  <si>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</si>
  <si>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</si>
  <si>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</si>
  <si>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</si>
  <si>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</si>
  <si>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</si>
  <si>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</si>
  <si>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</si>
  <si>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</si>
  <si>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</si>
  <si>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</si>
  <si>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</si>
  <si>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</si>
  <si>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</si>
  <si>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</si>
  <si>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</si>
  <si>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</si>
  <si>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</si>
  <si>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</si>
  <si>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</si>
  <si>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</si>
  <si>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</si>
  <si>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</si>
  <si>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</si>
  <si>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</si>
  <si>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</si>
  <si>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</si>
  <si>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</si>
  <si>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</si>
  <si>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</si>
  <si>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</si>
  <si>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</si>
  <si>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</si>
  <si>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</si>
  <si>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</si>
  <si>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</si>
  <si>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</si>
  <si>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</si>
  <si>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</si>
  <si>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</si>
  <si>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</si>
  <si>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</si>
  <si>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</si>
  <si>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</si>
  <si>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</si>
  <si>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</si>
  <si>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</si>
  <si>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</si>
  <si>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</si>
  <si>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</si>
  <si>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</si>
  <si>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</si>
  <si>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</si>
  <si>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</si>
  <si>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</si>
  <si>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</si>
  <si>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</si>
  <si>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</si>
  <si>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</si>
  <si>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</si>
  <si>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</si>
  <si>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</si>
  <si>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</si>
  <si>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</si>
  <si>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</si>
  <si>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</si>
  <si>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</si>
  <si>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</si>
  <si>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</si>
  <si>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</si>
  <si>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</si>
  <si>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</si>
  <si>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</si>
  <si>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</si>
  <si>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</si>
  <si>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</si>
  <si>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</si>
  <si>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</si>
  <si>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</si>
  <si>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</si>
  <si>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</si>
  <si>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</si>
  <si>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</si>
  <si>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</si>
  <si>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</si>
  <si>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</si>
  <si>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</si>
  <si>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</si>
  <si>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</si>
  <si>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</si>
  <si>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</si>
  <si>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</si>
  <si>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</si>
  <si>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</si>
  <si>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</si>
  <si>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</si>
  <si>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</si>
  <si>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</si>
  <si>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</si>
  <si>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</si>
  <si>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</si>
  <si>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</si>
  <si>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</si>
  <si>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</si>
  <si>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</si>
  <si>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</si>
  <si>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</si>
  <si>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</si>
  <si>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</si>
  <si>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</si>
  <si>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</si>
  <si>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</si>
  <si>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</si>
  <si>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</si>
  <si>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</si>
  <si>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</si>
  <si>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</si>
  <si>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</si>
  <si>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</si>
  <si>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</si>
  <si>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</si>
  <si>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</si>
  <si>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</si>
  <si>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</si>
  <si>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</si>
  <si>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</si>
  <si>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</si>
  <si>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</si>
  <si>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</si>
  <si>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</si>
  <si>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</si>
  <si>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</si>
  <si>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</si>
  <si>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</si>
  <si>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</si>
  <si>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</si>
  <si>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</si>
  <si>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</si>
  <si>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</si>
  <si>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</si>
  <si>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</si>
  <si>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</si>
  <si>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</si>
  <si>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</si>
  <si>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</si>
  <si>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</si>
  <si>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</si>
  <si>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</si>
  <si>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</si>
  <si>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</si>
  <si>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</si>
  <si>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</si>
  <si>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</si>
  <si>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</si>
  <si>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</si>
  <si>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</si>
  <si>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</si>
  <si>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</si>
  <si>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</si>
  <si>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</si>
  <si>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</si>
  <si>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</si>
  <si>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</si>
  <si>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</si>
  <si>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</si>
  <si>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</si>
  <si>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</si>
  <si>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</si>
  <si>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</si>
  <si>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</si>
  <si>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</si>
  <si>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</si>
  <si>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</si>
  <si>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</si>
  <si>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</si>
  <si>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</si>
  <si>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</si>
  <si>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</si>
  <si>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</si>
  <si>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</si>
  <si>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</si>
  <si>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</si>
  <si>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</si>
  <si>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</si>
  <si>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</si>
  <si>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</si>
  <si>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</si>
  <si>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</si>
  <si>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</si>
  <si>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</si>
  <si>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</si>
  <si>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</si>
  <si>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</si>
  <si>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</si>
  <si>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</si>
  <si>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</si>
  <si>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</si>
  <si>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</si>
  <si>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</si>
  <si>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</si>
  <si>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</si>
  <si>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</si>
  <si>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</si>
  <si>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</si>
  <si>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</si>
  <si>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</si>
  <si>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</si>
  <si>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</si>
  <si>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</si>
  <si>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</si>
  <si>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</si>
  <si>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</si>
  <si>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</si>
  <si>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</si>
  <si>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</si>
  <si>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</si>
  <si>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</si>
  <si>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</si>
  <si>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</si>
  <si>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</si>
  <si>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</si>
  <si>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</si>
  <si>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</si>
  <si>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</si>
  <si>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</si>
  <si>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</si>
  <si>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</si>
  <si>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</si>
  <si>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</si>
  <si>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</si>
  <si>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</si>
  <si>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</si>
  <si>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</si>
  <si>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</si>
  <si>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</si>
  <si>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</si>
  <si>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</si>
  <si>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</si>
  <si>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</si>
  <si>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</si>
  <si>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</si>
  <si>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</si>
  <si>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</si>
  <si>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</si>
  <si>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</si>
  <si>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</si>
  <si>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</si>
  <si>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</si>
  <si>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</si>
  <si>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</si>
  <si>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</si>
  <si>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</si>
  <si>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</si>
  <si>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</si>
  <si>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</si>
  <si>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</si>
  <si>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</si>
  <si>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</si>
  <si>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</si>
  <si>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</si>
  <si>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</si>
  <si>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</si>
  <si>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</si>
  <si>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</si>
  <si>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</si>
  <si>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</si>
  <si>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</si>
  <si>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</si>
  <si>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</si>
  <si>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</si>
  <si>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</si>
  <si>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</si>
  <si>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</si>
  <si>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</si>
  <si>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</si>
  <si>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</si>
  <si>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</si>
  <si>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</si>
  <si>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</si>
  <si>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</si>
  <si>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</si>
  <si>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</si>
  <si>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</si>
  <si>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</si>
  <si>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</si>
  <si>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</si>
  <si>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</si>
  <si>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</si>
  <si>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</si>
  <si>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</si>
  <si>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</si>
  <si>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</si>
  <si>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</si>
  <si>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</si>
  <si>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</si>
  <si>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</si>
  <si>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</si>
  <si>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</si>
  <si>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</si>
  <si>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</si>
  <si>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</si>
  <si>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</si>
  <si>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</si>
  <si>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</si>
  <si>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</si>
  <si>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</si>
  <si>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</si>
  <si>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</si>
  <si>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</si>
  <si>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</si>
  <si>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</si>
  <si>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</si>
  <si>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</si>
  <si>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</si>
  <si>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</si>
  <si>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</si>
  <si>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</si>
  <si>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</si>
  <si>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</si>
  <si>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</si>
  <si>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</si>
  <si>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</si>
  <si>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</si>
  <si>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</si>
  <si>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</si>
  <si>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</si>
  <si>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</si>
  <si>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</si>
  <si>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</si>
  <si>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</si>
  <si>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</si>
  <si>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</si>
  <si>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</si>
  <si>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</si>
  <si>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</si>
  <si>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</si>
  <si>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</si>
  <si>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</si>
  <si>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</si>
  <si>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</si>
  <si>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</si>
  <si>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</si>
  <si>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</si>
  <si>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</si>
  <si>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</si>
  <si>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</si>
  <si>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</si>
  <si>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</si>
  <si>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</si>
  <si>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</si>
  <si>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</si>
  <si>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</si>
  <si>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</si>
  <si>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</si>
  <si>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</si>
  <si>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</si>
  <si>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</si>
  <si>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</si>
  <si>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</si>
  <si>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</si>
  <si>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</si>
  <si>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</si>
  <si>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</si>
  <si>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</si>
  <si>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</si>
  <si>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</si>
  <si>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</si>
  <si>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</si>
  <si>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</si>
  <si>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</si>
  <si>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</si>
  <si>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</si>
  <si>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</si>
  <si>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</si>
  <si>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</si>
  <si>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</si>
  <si>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</si>
  <si>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</si>
  <si>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</si>
  <si>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</si>
  <si>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</si>
  <si>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</si>
  <si>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</si>
  <si>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</si>
  <si>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</si>
  <si>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</si>
  <si>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</si>
  <si>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</si>
  <si>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</si>
  <si>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</si>
  <si>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</si>
  <si>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</si>
  <si>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</si>
  <si>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</si>
  <si>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</si>
  <si>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</si>
  <si>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</si>
  <si>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</si>
  <si>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</si>
  <si>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</si>
  <si>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</si>
  <si>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</si>
  <si>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</si>
  <si>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</si>
  <si>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</si>
  <si>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</si>
  <si>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</si>
  <si>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</si>
  <si>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</si>
  <si>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</si>
  <si>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</si>
  <si>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</si>
  <si>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</si>
  <si>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</si>
  <si>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</si>
  <si>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</si>
  <si>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</si>
  <si>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</si>
  <si>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</si>
  <si>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</si>
  <si>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</si>
  <si>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</si>
  <si>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</si>
  <si>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</si>
  <si>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</si>
  <si>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</si>
  <si>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</si>
  <si>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</si>
  <si>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</si>
  <si>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</si>
  <si>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</si>
  <si>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</si>
  <si>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</si>
  <si>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</si>
  <si>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</si>
  <si>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</si>
  <si>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</si>
  <si>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</si>
  <si>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</si>
  <si>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</si>
  <si>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</si>
  <si>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</si>
  <si>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</si>
  <si>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</si>
  <si>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</si>
  <si>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</si>
  <si>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</si>
  <si>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</si>
  <si>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</si>
  <si>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</si>
  <si>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</si>
  <si>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</si>
  <si>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</si>
  <si>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</si>
  <si>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</si>
  <si>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</si>
  <si>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</si>
  <si>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</si>
  <si>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</si>
  <si>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</si>
  <si>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</si>
  <si>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</si>
  <si>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</si>
  <si>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</si>
  <si>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</si>
  <si>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</si>
  <si>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</si>
  <si>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</si>
  <si>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</si>
  <si>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</si>
  <si>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</si>
  <si>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</si>
  <si>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</si>
  <si>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</si>
  <si>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</si>
  <si>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</si>
  <si>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</si>
  <si>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</si>
  <si>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</si>
  <si>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</si>
  <si>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</si>
  <si>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</si>
  <si>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</si>
  <si>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</si>
  <si>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</si>
  <si>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</si>
  <si>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</si>
  <si>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</si>
  <si>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</si>
  <si>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</si>
  <si>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</si>
  <si>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</si>
  <si>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</si>
  <si>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</si>
  <si>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</si>
  <si>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</si>
  <si>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</si>
  <si>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</si>
  <si>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</si>
  <si>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</si>
  <si>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</si>
  <si>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</si>
  <si>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</si>
  <si>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</si>
  <si>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</si>
  <si>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</si>
  <si>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</si>
  <si>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</si>
  <si>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</si>
  <si>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</si>
  <si>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</si>
  <si>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</si>
  <si>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</si>
  <si>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</si>
  <si>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</si>
  <si>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</si>
  <si>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</si>
  <si>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</si>
  <si>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</si>
  <si>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</si>
  <si>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</si>
  <si>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</si>
  <si>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</si>
  <si>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</si>
  <si>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</si>
  <si>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</si>
  <si>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</si>
  <si>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</si>
  <si>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</si>
  <si>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</si>
  <si>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</si>
  <si>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</si>
  <si>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</si>
  <si>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</si>
  <si>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</si>
  <si>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</si>
  <si>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</si>
  <si>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</si>
  <si>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</si>
  <si>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</si>
  <si>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</si>
  <si>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</si>
  <si>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</si>
  <si>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</si>
  <si>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</si>
  <si>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</si>
  <si>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</si>
  <si>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</si>
  <si>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</si>
  <si>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</si>
  <si>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</si>
  <si>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</si>
  <si>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</si>
  <si>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</si>
  <si>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</si>
  <si>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</si>
  <si>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</si>
  <si>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</si>
  <si>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</si>
  <si>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</si>
  <si>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</si>
  <si>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</si>
  <si>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</si>
  <si>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</si>
  <si>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</si>
  <si>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</si>
  <si>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</si>
  <si>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</si>
  <si>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</si>
  <si>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</si>
  <si>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</si>
  <si>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</si>
  <si>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</si>
  <si>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</si>
  <si>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</si>
  <si>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</si>
  <si>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</si>
  <si>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</si>
  <si>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</si>
  <si>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</si>
  <si>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</si>
  <si>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</si>
  <si>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</si>
  <si>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</si>
  <si>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</si>
  <si>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</si>
  <si>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</si>
  <si>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</si>
  <si>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</si>
  <si>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</si>
  <si>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</si>
  <si>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</si>
  <si>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</si>
  <si>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</si>
  <si>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</si>
  <si>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</si>
  <si>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</si>
  <si>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</si>
  <si>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</si>
  <si>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</si>
  <si>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</si>
  <si>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</si>
  <si>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</si>
  <si>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</si>
  <si>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</si>
  <si>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</si>
  <si>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</si>
  <si>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</si>
  <si>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</si>
  <si>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</si>
  <si>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</si>
  <si>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</si>
  <si>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</si>
  <si>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</si>
  <si>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</si>
  <si>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</si>
  <si>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</si>
  <si>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</si>
  <si>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</si>
  <si>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</si>
  <si>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</si>
  <si>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</si>
  <si>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</si>
  <si>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</si>
  <si>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</si>
  <si>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</si>
  <si>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</si>
  <si>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</si>
  <si>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</si>
  <si>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</si>
  <si>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</si>
  <si>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</si>
  <si>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</si>
  <si>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</si>
  <si>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</si>
  <si>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</si>
  <si>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</si>
  <si>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</si>
  <si>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</si>
  <si>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</si>
  <si>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</si>
  <si>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</si>
  <si>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</si>
  <si>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</si>
  <si>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</si>
  <si>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</si>
  <si>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</si>
  <si>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</si>
  <si>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</si>
  <si>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</si>
  <si>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</si>
  <si>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</si>
  <si>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</si>
  <si>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</si>
  <si>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</si>
  <si>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</si>
  <si>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</si>
  <si>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</si>
  <si>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</si>
  <si>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</si>
  <si>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</si>
  <si>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</si>
  <si>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</si>
  <si>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</si>
  <si>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</si>
  <si>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</si>
  <si>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</si>
  <si>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</si>
  <si>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</si>
  <si>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</si>
  <si>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</si>
  <si>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</si>
  <si>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</si>
  <si>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</si>
  <si>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</si>
  <si>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</si>
  <si>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</si>
  <si>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</si>
  <si>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</si>
  <si>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</si>
  <si>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</si>
  <si>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</si>
  <si>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</si>
  <si>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</si>
  <si>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</si>
  <si>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</si>
  <si>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</si>
  <si>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</si>
  <si>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</si>
  <si>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</si>
  <si>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</si>
  <si>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</si>
  <si>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</si>
  <si>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</si>
  <si>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</si>
  <si>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</si>
  <si>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</si>
  <si>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</si>
  <si>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</si>
  <si>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</si>
  <si>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</si>
  <si>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</si>
  <si>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</si>
  <si>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</si>
  <si>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</si>
  <si>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</si>
  <si>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</si>
  <si>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</si>
  <si>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</si>
  <si>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</si>
  <si>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</si>
  <si>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</si>
  <si>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</si>
  <si>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</si>
  <si>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</si>
  <si>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</si>
  <si>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</si>
  <si>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</si>
  <si>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</si>
  <si>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</si>
  <si>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</si>
  <si>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</si>
  <si>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</si>
  <si>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</si>
  <si>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</si>
  <si>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</si>
  <si>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</si>
  <si>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</si>
  <si>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</si>
  <si>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</si>
  <si>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</si>
  <si>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</si>
  <si>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</si>
  <si>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</si>
  <si>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</si>
  <si>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</si>
  <si>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</si>
  <si>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</si>
  <si>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</si>
  <si>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</si>
  <si>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</si>
  <si>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</si>
  <si>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</si>
  <si>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</si>
  <si>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</si>
  <si>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</si>
  <si>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</si>
  <si>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</si>
  <si>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</si>
  <si>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</si>
  <si>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</si>
  <si>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</si>
  <si>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</si>
  <si>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</si>
  <si>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</si>
  <si>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</si>
  <si>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</si>
  <si>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</si>
  <si>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</si>
  <si>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</si>
  <si>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</si>
  <si>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</si>
  <si>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</si>
  <si>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</si>
  <si>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</si>
  <si>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</si>
  <si>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</si>
  <si>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</si>
  <si>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</si>
  <si>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</si>
  <si>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</si>
  <si>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</si>
  <si>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</si>
  <si>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</si>
  <si>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</si>
  <si>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</si>
  <si>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</si>
  <si>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</si>
  <si>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</si>
  <si>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</si>
  <si>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</si>
  <si>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</si>
  <si>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</si>
  <si>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</si>
  <si>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</si>
  <si>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</si>
  <si>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</si>
  <si>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</si>
  <si>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</si>
  <si>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</si>
  <si>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</si>
  <si>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</si>
  <si>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</si>
  <si>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</si>
  <si>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</si>
  <si>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</si>
  <si>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</si>
  <si>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</si>
  <si>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</si>
  <si>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</si>
  <si>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</si>
  <si>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</si>
  <si>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</si>
  <si>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</si>
  <si>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</si>
  <si>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</si>
  <si>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</si>
  <si>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</si>
  <si>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</si>
  <si>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</si>
  <si>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</si>
  <si>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</si>
  <si>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</si>
  <si>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</si>
  <si>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</si>
  <si>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</si>
  <si>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</si>
  <si>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</si>
  <si>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</si>
  <si>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</si>
  <si>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</si>
  <si>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</si>
  <si>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</si>
  <si>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</si>
  <si>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</si>
  <si>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</si>
  <si>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</si>
  <si>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</si>
  <si>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</si>
  <si>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</si>
  <si>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</si>
  <si>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</si>
  <si>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</si>
  <si>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</si>
  <si>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</si>
  <si>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</si>
  <si>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</si>
  <si>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</si>
  <si>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</si>
  <si>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</si>
  <si>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</si>
  <si>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</si>
  <si>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</si>
  <si>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</si>
  <si>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</si>
  <si>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</si>
  <si>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</si>
  <si>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</si>
  <si>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</si>
  <si>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</si>
  <si>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</si>
  <si>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</si>
  <si>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</si>
  <si>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</si>
  <si>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</si>
  <si>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</si>
  <si>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</si>
  <si>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</si>
  <si>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</si>
  <si>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</si>
  <si>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</si>
  <si>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</si>
  <si>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</si>
  <si>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</si>
  <si>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</si>
  <si>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</si>
  <si>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</si>
  <si>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</si>
  <si>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</si>
  <si>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</si>
  <si>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</si>
  <si>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</si>
  <si>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</si>
  <si>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</si>
  <si>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</si>
  <si>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</si>
  <si>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</si>
  <si>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</si>
  <si>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</si>
  <si>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</si>
  <si>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</si>
  <si>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</si>
  <si>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</si>
  <si>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</si>
  <si>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</si>
  <si>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</si>
  <si>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</si>
  <si>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</si>
  <si>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</si>
  <si>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</si>
  <si>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</si>
  <si>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</si>
  <si>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</si>
  <si>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</si>
  <si>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</si>
  <si>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</si>
  <si>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</si>
  <si>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</si>
  <si>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</si>
  <si>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</si>
  <si>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</si>
  <si>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</si>
  <si>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</si>
  <si>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</si>
  <si>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</si>
  <si>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</si>
  <si>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</si>
  <si>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</si>
  <si>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</si>
  <si>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</si>
  <si>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</si>
  <si>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</si>
  <si>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</si>
  <si>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</si>
  <si>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</si>
  <si>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</si>
  <si>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</si>
  <si>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</si>
  <si>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</si>
  <si>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</si>
  <si>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</si>
  <si>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</si>
  <si>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</si>
  <si>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</si>
  <si>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</si>
  <si>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</si>
  <si>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</si>
  <si>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</si>
  <si>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</si>
  <si>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</si>
  <si>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</si>
  <si>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</si>
  <si>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</si>
  <si>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</si>
  <si>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</si>
  <si>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</si>
  <si>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</si>
  <si>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</si>
  <si>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</si>
  <si>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</si>
  <si>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</si>
  <si>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</si>
  <si>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</si>
  <si>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</si>
  <si>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</si>
  <si>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</si>
  <si>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</si>
  <si>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</si>
  <si>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</si>
  <si>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</si>
  <si>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</si>
  <si>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</si>
  <si>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</si>
  <si>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</si>
  <si>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</si>
  <si>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</si>
  <si>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</si>
  <si>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</si>
  <si>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</si>
  <si>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</si>
  <si>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</si>
  <si>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</si>
  <si>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</si>
  <si>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</si>
  <si>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</si>
  <si>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</si>
  <si>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</si>
  <si>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</si>
  <si>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</si>
  <si>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</si>
  <si>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</si>
  <si>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</si>
  <si>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</si>
  <si>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</si>
  <si>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</si>
  <si>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</si>
  <si>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</si>
  <si>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</si>
  <si>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</si>
  <si>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</si>
  <si>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</si>
  <si>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</si>
  <si>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</si>
  <si>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</si>
  <si>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</si>
  <si>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</si>
  <si>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</si>
  <si>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</si>
  <si>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</si>
  <si>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</si>
  <si>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</si>
  <si>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</si>
  <si>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</si>
  <si>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</si>
  <si>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</si>
  <si>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</si>
  <si>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</si>
  <si>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</si>
  <si>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</si>
  <si>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</si>
  <si>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</si>
  <si>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</si>
  <si>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</si>
  <si>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</si>
  <si>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</si>
  <si>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</si>
  <si>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</si>
  <si>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</si>
  <si>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</si>
  <si>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</si>
  <si>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</si>
  <si>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</si>
  <si>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</si>
  <si>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</si>
  <si>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</si>
  <si>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</si>
  <si>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</si>
  <si>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</si>
  <si>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</si>
  <si>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</si>
  <si>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</si>
  <si>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</si>
  <si>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</si>
  <si>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</si>
  <si>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</si>
  <si>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</si>
  <si>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</si>
  <si>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</si>
  <si>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</si>
  <si>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</si>
  <si>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</si>
  <si>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</si>
  <si>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</si>
  <si>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</si>
  <si>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</si>
  <si>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</si>
  <si>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</si>
  <si>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</si>
  <si>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</si>
  <si>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</si>
  <si>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</si>
  <si>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</si>
  <si>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</si>
  <si>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</si>
  <si>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</si>
  <si>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</si>
  <si>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</si>
  <si>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</si>
  <si>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</si>
  <si>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</si>
  <si>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</si>
  <si>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</si>
  <si>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</si>
  <si>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</si>
  <si>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</si>
  <si>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</si>
  <si>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</si>
  <si>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</si>
  <si>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</si>
  <si>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</si>
  <si>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</si>
  <si>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</si>
  <si>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</si>
  <si>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</si>
  <si>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</si>
  <si>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</si>
  <si>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</si>
  <si>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</si>
  <si>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</si>
  <si>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</si>
  <si>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</si>
  <si>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</si>
  <si>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</si>
  <si>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</si>
  <si>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</si>
  <si>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</si>
  <si>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</si>
  <si>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</si>
  <si>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</si>
  <si>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</si>
  <si>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</si>
  <si>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</si>
  <si>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</si>
  <si>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</si>
  <si>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</si>
  <si>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</si>
  <si>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</si>
  <si>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</si>
  <si>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</si>
  <si>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</si>
  <si>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</si>
  <si>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</si>
  <si>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</si>
  <si>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</si>
  <si>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</si>
  <si>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</si>
  <si>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</si>
  <si>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</si>
  <si>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</si>
  <si>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</si>
  <si>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</si>
  <si>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</si>
  <si>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</si>
  <si>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</si>
  <si>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</si>
  <si>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</si>
  <si>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</si>
  <si>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</si>
  <si>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</si>
  <si>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</si>
  <si>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</si>
  <si>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</si>
  <si>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</si>
  <si>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</si>
  <si>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</si>
  <si>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</si>
  <si>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</si>
  <si>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</si>
  <si>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</si>
  <si>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</si>
  <si>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</si>
  <si>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</si>
  <si>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</si>
  <si>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</si>
  <si>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</si>
  <si>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</si>
  <si>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</si>
  <si>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</si>
  <si>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</si>
  <si>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</si>
  <si>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</si>
  <si>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</si>
  <si>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</si>
  <si>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</si>
  <si>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</si>
  <si>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</si>
  <si>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</si>
  <si>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</si>
  <si>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</si>
  <si>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</si>
  <si>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</si>
  <si>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</si>
  <si>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</si>
  <si>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</si>
  <si>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</si>
  <si>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</si>
  <si>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</si>
  <si>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</si>
  <si>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</si>
  <si>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</si>
  <si>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</si>
  <si>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</si>
  <si>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</si>
  <si>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</si>
  <si>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</si>
  <si>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</si>
  <si>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</si>
  <si>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</si>
  <si>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</si>
  <si>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</si>
  <si>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</si>
  <si>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</si>
  <si>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</si>
  <si>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</si>
  <si>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</si>
  <si>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</si>
  <si>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</si>
  <si>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</si>
  <si>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</si>
  <si>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</si>
  <si>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</si>
  <si>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</si>
  <si>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</si>
  <si>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</si>
  <si>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</si>
  <si>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</si>
  <si>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</si>
  <si>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</si>
  <si>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</si>
  <si>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</si>
  <si>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</si>
  <si>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</si>
  <si>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</si>
  <si>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</si>
  <si>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</si>
  <si>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</si>
  <si>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</si>
  <si>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</si>
  <si>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</si>
  <si>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</si>
  <si>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</si>
  <si>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</si>
  <si>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</si>
  <si>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</si>
  <si>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</si>
  <si>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</si>
  <si>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</si>
  <si>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</si>
  <si>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</si>
  <si>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</si>
  <si>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</si>
  <si>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</si>
  <si>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</si>
  <si>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</si>
  <si>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</si>
  <si>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</si>
  <si>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</si>
  <si>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</si>
  <si>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</si>
  <si>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</si>
  <si>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</si>
  <si>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</si>
  <si>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</si>
  <si>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</si>
  <si>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</si>
  <si>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</si>
  <si>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</si>
  <si>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</si>
  <si>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</si>
  <si>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</si>
  <si>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</si>
  <si>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</si>
  <si>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</si>
  <si>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</si>
  <si>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</si>
  <si>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</si>
  <si>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</si>
  <si>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</si>
  <si>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</si>
  <si>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</si>
  <si>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</si>
  <si>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</si>
  <si>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</si>
  <si>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</si>
  <si>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</si>
  <si>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</si>
  <si>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</si>
  <si>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</si>
  <si>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</si>
  <si>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</si>
  <si>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</si>
  <si>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</si>
  <si>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</si>
  <si>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</si>
  <si>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</si>
  <si>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</si>
  <si>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</si>
  <si>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</si>
  <si>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</si>
  <si>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</si>
  <si>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</si>
  <si>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</si>
  <si>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</si>
  <si>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</si>
  <si>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</si>
  <si>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</si>
  <si>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</si>
  <si>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</si>
  <si>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</si>
  <si>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</si>
  <si>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</si>
  <si>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</si>
  <si>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</si>
  <si>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</si>
  <si>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</si>
  <si>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</si>
  <si>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</si>
  <si>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</si>
  <si>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</si>
  <si>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</si>
  <si>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</si>
  <si>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</si>
  <si>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</si>
  <si>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</si>
  <si>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</si>
  <si>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</si>
  <si>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</si>
  <si>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</si>
  <si>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</si>
  <si>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</si>
  <si>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</si>
  <si>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</si>
  <si>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</si>
  <si>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</si>
  <si>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</si>
  <si>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</si>
  <si>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</si>
  <si>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</si>
  <si>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</si>
  <si>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</si>
  <si>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</si>
  <si>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</si>
  <si>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</si>
  <si>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</si>
  <si>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</si>
  <si>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</si>
  <si>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</si>
  <si>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</si>
  <si>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</si>
  <si>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</si>
  <si>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</si>
  <si>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</si>
  <si>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</si>
  <si>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</si>
  <si>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</si>
  <si>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</si>
  <si>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</si>
  <si>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</si>
  <si>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</si>
  <si>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</si>
  <si>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</si>
  <si>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</si>
  <si>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</si>
  <si>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</si>
  <si>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</si>
  <si>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</si>
  <si>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</si>
  <si>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</si>
  <si>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</si>
  <si>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</si>
  <si>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</si>
  <si>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</si>
  <si>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</si>
  <si>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</si>
  <si>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</si>
  <si>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</si>
  <si>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</si>
  <si>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</si>
  <si>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</si>
  <si>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</si>
  <si>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</si>
  <si>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</si>
  <si>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</si>
  <si>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</si>
  <si>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</si>
  <si>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</si>
  <si>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</si>
  <si>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</si>
  <si>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</si>
  <si>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</si>
  <si>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</si>
  <si>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</si>
  <si>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</si>
  <si>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</si>
  <si>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</si>
  <si>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</si>
  <si>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</si>
  <si>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</si>
  <si>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</si>
  <si>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</si>
  <si>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</si>
  <si>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</si>
  <si>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</si>
  <si>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</si>
  <si>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</si>
  <si>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</si>
  <si>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</si>
  <si>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</si>
  <si>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</si>
  <si>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</si>
  <si>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</si>
  <si>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</si>
  <si>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</si>
  <si>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</si>
  <si>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</si>
  <si>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</si>
  <si>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</si>
  <si>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</si>
  <si>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</si>
  <si>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</si>
  <si>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</si>
  <si>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</si>
  <si>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</si>
  <si>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</si>
  <si>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</si>
  <si>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</si>
  <si>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</si>
  <si>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</si>
  <si>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</si>
  <si>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</si>
  <si>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</si>
  <si>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</si>
  <si>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</si>
  <si>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</si>
  <si>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</si>
  <si>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</si>
  <si>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</si>
  <si>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</si>
  <si>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</si>
  <si>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</si>
  <si>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</si>
  <si>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</si>
  <si>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</si>
  <si>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</si>
  <si>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</si>
  <si>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</si>
  <si>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</si>
  <si>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</si>
  <si>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</si>
  <si>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</si>
  <si>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</si>
  <si>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</si>
  <si>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</si>
  <si>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</si>
  <si>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</si>
  <si>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</si>
  <si>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</si>
  <si>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</si>
  <si>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</si>
  <si>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</si>
  <si>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</si>
  <si>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</si>
  <si>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</si>
  <si>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</si>
  <si>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</si>
  <si>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</si>
  <si>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</si>
  <si>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</si>
  <si>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</si>
  <si>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</si>
  <si>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</si>
  <si>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</si>
  <si>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</si>
  <si>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</si>
  <si>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</si>
  <si>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</si>
  <si>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</si>
  <si>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</si>
  <si>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</si>
  <si>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</si>
  <si>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</si>
  <si>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</si>
  <si>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</si>
  <si>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</si>
  <si>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</si>
  <si>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</si>
  <si>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</si>
  <si>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</si>
  <si>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</si>
  <si>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</si>
  <si>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</si>
  <si>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</si>
  <si>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</si>
  <si>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</si>
  <si>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</si>
  <si>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</si>
  <si>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</si>
  <si>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</si>
  <si>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</si>
  <si>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</si>
  <si>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</si>
  <si>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</si>
  <si>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</si>
  <si>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</si>
  <si>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</si>
  <si>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</si>
  <si>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</si>
  <si>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</si>
  <si>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</si>
  <si>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</si>
  <si>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</si>
  <si>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</si>
  <si>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</si>
  <si>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</si>
  <si>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</si>
  <si>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</si>
  <si>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</si>
  <si>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</si>
  <si>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</si>
  <si>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</si>
  <si>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</si>
  <si>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</si>
  <si>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</si>
  <si>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</si>
  <si>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</si>
  <si>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</si>
  <si>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</si>
  <si>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</si>
  <si>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</si>
  <si>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</si>
  <si>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</si>
  <si>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</si>
  <si>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</si>
  <si>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</si>
  <si>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</si>
  <si>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</si>
  <si>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</si>
  <si>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</si>
  <si>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</si>
  <si>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</si>
  <si>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</si>
  <si>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</si>
  <si>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</si>
  <si>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</si>
  <si>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</si>
  <si>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</si>
  <si>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</si>
  <si>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</si>
  <si>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</si>
  <si>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</si>
  <si>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</si>
  <si>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</si>
  <si>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</si>
  <si>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</si>
  <si>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</si>
  <si>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</si>
  <si>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</si>
  <si>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</si>
  <si>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</si>
  <si>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</si>
  <si>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</si>
  <si>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</si>
  <si>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</si>
  <si>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</si>
  <si>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</si>
  <si>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</si>
  <si>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</si>
  <si>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</si>
  <si>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</si>
  <si>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</si>
  <si>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</si>
  <si>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</si>
  <si>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</si>
  <si>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</si>
  <si>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</si>
  <si>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</si>
  <si>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</si>
  <si>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</si>
  <si>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</si>
  <si>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</si>
  <si>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</si>
  <si>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</si>
  <si>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</si>
  <si>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</si>
  <si>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</si>
  <si>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</si>
  <si>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</si>
  <si>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</si>
  <si>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</si>
  <si>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</si>
  <si>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</si>
  <si>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</si>
  <si>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</si>
  <si>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</si>
  <si>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</si>
  <si>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</si>
  <si>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</si>
  <si>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</si>
  <si>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</si>
  <si>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</si>
  <si>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</si>
  <si>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</si>
  <si>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</si>
  <si>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</si>
  <si>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</si>
  <si>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</si>
  <si>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</si>
  <si>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</si>
  <si>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</si>
  <si>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</si>
  <si>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</si>
  <si>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</si>
  <si>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</si>
  <si>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</si>
  <si>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</si>
  <si>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</si>
  <si>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</si>
  <si>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</si>
  <si>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</si>
  <si>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</si>
  <si>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</si>
  <si>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</si>
  <si>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</si>
  <si>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</si>
  <si>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</si>
  <si>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</si>
  <si>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</si>
  <si>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</si>
  <si>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</si>
  <si>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</si>
  <si>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</si>
  <si>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</si>
  <si>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</si>
  <si>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</si>
  <si>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</si>
  <si>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</si>
  <si>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</si>
  <si>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</si>
  <si>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</si>
  <si>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</si>
  <si>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</si>
  <si>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</si>
  <si>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</si>
  <si>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</si>
  <si>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</si>
  <si>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</si>
  <si>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</si>
  <si>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</si>
  <si>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</si>
  <si>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</si>
  <si>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</si>
  <si>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</si>
  <si>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</si>
  <si>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</si>
  <si>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</si>
  <si>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</si>
  <si>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</si>
  <si>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</si>
  <si>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</si>
  <si>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</si>
  <si>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</si>
  <si>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</si>
  <si>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</si>
  <si>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</si>
  <si>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</si>
  <si>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</si>
  <si>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</si>
  <si>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</si>
  <si>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</si>
  <si>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</si>
  <si>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</si>
  <si>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</si>
  <si>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</si>
  <si>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</si>
  <si>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</si>
  <si>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</si>
  <si>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</si>
  <si>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</si>
  <si>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</si>
  <si>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</si>
  <si>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</si>
  <si>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</si>
  <si>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</si>
  <si>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</si>
  <si>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</si>
  <si>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</si>
  <si>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</si>
  <si>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</si>
  <si>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</si>
  <si>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</si>
  <si>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</si>
  <si>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</si>
  <si>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</si>
  <si>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</si>
  <si>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</si>
  <si>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</si>
  <si>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</si>
  <si>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</si>
  <si>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</si>
  <si>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</si>
  <si>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</si>
  <si>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</si>
  <si>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</si>
  <si>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</si>
  <si>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</si>
  <si>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</si>
  <si>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</si>
  <si>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</si>
  <si>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</si>
  <si>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</si>
  <si>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</si>
  <si>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</si>
  <si>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</si>
  <si>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</si>
  <si>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</si>
  <si>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</si>
  <si>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</si>
  <si>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</si>
  <si>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</si>
  <si>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</si>
  <si>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</si>
  <si>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</si>
  <si>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</si>
  <si>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</si>
  <si>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</si>
  <si>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</si>
  <si>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</si>
  <si>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</si>
  <si>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</si>
  <si>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</si>
  <si>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</si>
  <si>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</si>
  <si>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</si>
  <si>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</si>
  <si>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</si>
  <si>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</si>
  <si>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</si>
  <si>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</si>
  <si>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</si>
  <si>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</si>
  <si>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</si>
  <si>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</si>
  <si>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</si>
  <si>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</si>
  <si>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</si>
  <si>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</si>
  <si>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</si>
  <si>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</si>
  <si>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</si>
  <si>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</si>
  <si>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</si>
  <si>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</si>
  <si>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</si>
  <si>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</si>
  <si>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</si>
  <si>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</si>
  <si>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</si>
  <si>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</si>
  <si>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</si>
  <si>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</si>
  <si>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</si>
  <si>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</si>
  <si>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</si>
  <si>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</si>
  <si>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</si>
  <si>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</si>
  <si>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</si>
  <si>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</si>
  <si>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</si>
  <si>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</si>
  <si>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</si>
  <si>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</si>
  <si>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</si>
  <si>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</si>
  <si>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</si>
  <si>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</si>
  <si>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</si>
  <si>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</si>
  <si>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</si>
  <si>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</si>
  <si>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</si>
  <si>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</si>
  <si>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</si>
  <si>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</si>
  <si>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</si>
  <si>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</si>
  <si>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</si>
  <si>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</si>
  <si>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</si>
  <si>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</si>
  <si>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</si>
  <si>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</si>
  <si>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</si>
  <si>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</si>
  <si>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</si>
  <si>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</si>
  <si>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</si>
  <si>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</si>
  <si>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</si>
  <si>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</si>
  <si>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</si>
  <si>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</si>
  <si>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</si>
  <si>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</si>
  <si>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</si>
  <si>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</si>
  <si>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</si>
  <si>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</si>
  <si>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</si>
  <si>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</si>
  <si>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</si>
  <si>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</si>
  <si>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</si>
  <si>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</si>
  <si>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</si>
  <si>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</si>
  <si>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</si>
  <si>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</si>
  <si>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</si>
  <si>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</si>
  <si>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</si>
  <si>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</si>
  <si>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</si>
  <si>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</si>
  <si>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</si>
  <si>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</si>
  <si>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</si>
  <si>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</si>
  <si>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</si>
  <si>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</si>
  <si>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</si>
  <si>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</si>
  <si>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</si>
  <si>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</si>
  <si>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</si>
  <si>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</si>
  <si>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</si>
  <si>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</si>
  <si>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</si>
  <si>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</si>
  <si>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</si>
  <si>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</si>
  <si>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</si>
  <si>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</si>
  <si>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</si>
  <si>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</si>
  <si>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</si>
  <si>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</si>
  <si>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</si>
  <si>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</si>
  <si>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</si>
  <si>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</si>
  <si>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</si>
  <si>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</si>
  <si>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</si>
  <si>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</si>
  <si>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</si>
  <si>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</si>
  <si>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</si>
  <si>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</si>
  <si>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</si>
  <si>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</si>
  <si>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</si>
  <si>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</si>
  <si>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</si>
  <si>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</si>
  <si>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</si>
  <si>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</si>
  <si>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</si>
  <si>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</si>
  <si>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</si>
  <si>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</si>
  <si>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</si>
  <si>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</si>
  <si>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</si>
  <si>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</si>
  <si>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</si>
  <si>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</si>
  <si>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</si>
  <si>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</si>
  <si>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</si>
  <si>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</si>
  <si>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</si>
  <si>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</si>
  <si>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</si>
  <si>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</si>
  <si>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</si>
  <si>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</si>
  <si>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</si>
  <si>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</si>
  <si>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</si>
  <si>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</si>
  <si>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</si>
  <si>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</si>
  <si>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</si>
  <si>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</si>
  <si>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</si>
  <si>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</si>
  <si>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</si>
  <si>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</si>
  <si>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</si>
  <si>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</si>
  <si>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</si>
  <si>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</si>
  <si>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</si>
  <si>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</si>
  <si>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</si>
  <si>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</si>
  <si>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</si>
  <si>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</si>
  <si>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</si>
  <si>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</si>
  <si>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</si>
  <si>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</si>
  <si>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</si>
  <si>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</si>
  <si>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</si>
  <si>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</si>
  <si>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</si>
  <si>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</si>
  <si>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</si>
  <si>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</si>
  <si>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</si>
  <si>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</si>
  <si>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</si>
  <si>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</si>
  <si>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</si>
  <si>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</si>
  <si>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</si>
  <si>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</si>
  <si>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</si>
  <si>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</si>
  <si>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</si>
  <si>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</si>
  <si>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</si>
  <si>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</si>
  <si>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</si>
  <si>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</si>
  <si>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</si>
  <si>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</si>
  <si>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</si>
  <si>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</si>
  <si>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</si>
  <si>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</si>
  <si>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</si>
  <si>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</si>
  <si>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</si>
  <si>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</si>
  <si>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</si>
  <si>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</si>
  <si>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</si>
  <si>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</si>
  <si>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</si>
  <si>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</si>
  <si>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</si>
  <si>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</si>
  <si>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</si>
  <si>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</si>
  <si>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</si>
  <si>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</si>
  <si>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</si>
  <si>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</si>
  <si>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</si>
  <si>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</si>
  <si>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</si>
  <si>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</si>
  <si>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</si>
  <si>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</si>
  <si>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</si>
  <si>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</si>
  <si>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</si>
  <si>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</si>
  <si>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</si>
  <si>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</si>
  <si>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</si>
  <si>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</si>
  <si>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</si>
  <si>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</si>
  <si>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</si>
  <si>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</si>
  <si>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</si>
  <si>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</si>
  <si>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</si>
  <si>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</si>
  <si>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</si>
  <si>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</si>
  <si>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</si>
  <si>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</si>
  <si>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</si>
  <si>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</si>
  <si>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</si>
  <si>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</si>
  <si>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</si>
  <si>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</si>
  <si>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</si>
  <si>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</si>
  <si>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</si>
  <si>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</si>
  <si>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</si>
  <si>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</si>
  <si>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</si>
  <si>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</si>
  <si>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</si>
  <si>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</si>
  <si>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</si>
  <si>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</si>
  <si>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</si>
  <si>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</si>
  <si>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</si>
  <si>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</si>
  <si>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</si>
  <si>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</si>
  <si>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</si>
  <si>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</si>
  <si>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</si>
  <si>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</si>
  <si>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</si>
  <si>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</si>
  <si>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</si>
  <si>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</si>
  <si>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</si>
  <si>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</si>
  <si>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</si>
  <si>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</si>
  <si>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</si>
  <si>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</si>
  <si>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</si>
  <si>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</si>
  <si>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</si>
  <si>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</si>
  <si>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</si>
  <si>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</si>
  <si>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</si>
  <si>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</si>
  <si>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</si>
  <si>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</si>
  <si>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</si>
  <si>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</si>
  <si>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</si>
  <si>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</si>
  <si>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</si>
  <si>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</si>
  <si>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</si>
  <si>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</si>
  <si>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</si>
  <si>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</si>
  <si>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</si>
  <si>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</si>
  <si>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</si>
  <si>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</si>
  <si>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</si>
  <si>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</si>
  <si>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</si>
  <si>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</si>
  <si>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</si>
  <si>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</si>
  <si>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</si>
  <si>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</si>
  <si>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</si>
  <si>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</si>
  <si>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</si>
  <si>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</si>
  <si>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</si>
  <si>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</si>
  <si>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</si>
  <si>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</si>
  <si>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</si>
  <si>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</si>
  <si>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</si>
  <si>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</si>
  <si>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</si>
  <si>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</si>
  <si>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</si>
  <si>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</si>
  <si>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</si>
  <si>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</si>
  <si>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</si>
  <si>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</si>
  <si>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</si>
  <si>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</si>
  <si>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</si>
  <si>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</si>
  <si>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</si>
  <si>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</si>
  <si>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</si>
  <si>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</si>
  <si>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</si>
  <si>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</si>
  <si>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</si>
  <si>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</si>
  <si>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</si>
  <si>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</si>
  <si>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</si>
  <si>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</si>
  <si>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</si>
  <si>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</si>
  <si>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</si>
  <si>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</si>
  <si>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</si>
  <si>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</si>
  <si>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</si>
  <si>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</si>
  <si>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</si>
  <si>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</si>
  <si>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</si>
  <si>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</si>
  <si>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</si>
  <si>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</si>
  <si>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</si>
  <si>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</si>
  <si>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</si>
  <si>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</si>
  <si>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</si>
  <si>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</si>
  <si>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</si>
  <si>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</si>
  <si>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</si>
  <si>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</si>
  <si>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</si>
  <si>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</si>
  <si>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</si>
  <si>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</si>
  <si>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</si>
  <si>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</si>
  <si>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</si>
  <si>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</si>
  <si>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</si>
  <si>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</si>
  <si>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</si>
  <si>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</si>
  <si>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</si>
  <si>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</si>
  <si>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</si>
  <si>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</si>
  <si>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</si>
  <si>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</si>
  <si>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</si>
  <si>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</si>
  <si>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</si>
  <si>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</si>
  <si>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</si>
  <si>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</si>
  <si>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</si>
  <si>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</si>
  <si>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</si>
  <si>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</si>
  <si>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</si>
  <si>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</si>
  <si>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</si>
  <si>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</si>
  <si>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</si>
  <si>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</si>
  <si>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</si>
  <si>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</si>
  <si>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</si>
  <si>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</si>
  <si>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</si>
  <si>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</si>
  <si>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</si>
  <si>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</si>
  <si>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</si>
  <si>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</si>
  <si>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</si>
  <si>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</si>
  <si>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</si>
  <si>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</si>
  <si>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</si>
  <si>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</si>
  <si>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</si>
  <si>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</si>
  <si>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</si>
  <si>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</si>
  <si>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</si>
  <si>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</si>
  <si>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</si>
  <si>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</si>
  <si>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</si>
  <si>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</si>
  <si>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</si>
  <si>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</si>
  <si>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</si>
  <si>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</si>
  <si>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</si>
  <si>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</si>
  <si>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</si>
  <si>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</si>
  <si>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</si>
  <si>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</si>
  <si>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</si>
  <si>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</si>
  <si>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</si>
  <si>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</si>
  <si>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</si>
  <si>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</si>
  <si>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</si>
  <si>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</si>
  <si>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</si>
  <si>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</si>
  <si>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</si>
  <si>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</si>
  <si>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</si>
  <si>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</si>
  <si>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</si>
  <si>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</si>
  <si>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</si>
  <si>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</si>
  <si>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</si>
  <si>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</si>
  <si>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</si>
  <si>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</si>
  <si>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</si>
  <si>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</si>
  <si>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</si>
  <si>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</si>
  <si>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</si>
  <si>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</si>
  <si>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</si>
  <si>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</si>
  <si>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</si>
  <si>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</si>
  <si>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</si>
  <si>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</si>
  <si>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</si>
  <si>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</si>
  <si>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</si>
  <si>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</si>
  <si>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</si>
  <si>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</si>
  <si>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</si>
  <si>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</si>
  <si>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</si>
  <si>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</si>
  <si>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</si>
  <si>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</si>
  <si>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</si>
  <si>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</si>
  <si>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</si>
  <si>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</si>
  <si>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</si>
  <si>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</si>
  <si>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</si>
  <si>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</si>
  <si>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</si>
  <si>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</si>
  <si>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</si>
  <si>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</si>
  <si>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</si>
  <si>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</si>
  <si>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</si>
  <si>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</si>
  <si>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</si>
  <si>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</si>
  <si>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</si>
  <si>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</si>
  <si>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</si>
  <si>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</si>
  <si>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</si>
  <si>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</si>
  <si>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</si>
  <si>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</si>
  <si>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</si>
  <si>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</si>
  <si>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</si>
  <si>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</si>
  <si>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</si>
  <si>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</si>
  <si>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</si>
  <si>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</si>
  <si>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</si>
  <si>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</si>
  <si>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</si>
  <si>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</si>
  <si>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</si>
  <si>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</si>
  <si>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</si>
  <si>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</si>
  <si>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</si>
  <si>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</si>
  <si>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</si>
  <si>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</si>
  <si>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</si>
  <si>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</si>
  <si>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</si>
  <si>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</si>
  <si>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</si>
  <si>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</si>
  <si>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</si>
  <si>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</si>
  <si>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</si>
  <si>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</si>
  <si>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</si>
  <si>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</si>
  <si>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</si>
  <si>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</si>
  <si>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</si>
  <si>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</si>
  <si>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</si>
  <si>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</si>
  <si>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</si>
  <si>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</si>
  <si>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</si>
  <si>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</si>
  <si>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</si>
  <si>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</si>
  <si>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</si>
  <si>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</si>
  <si>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</si>
  <si>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</si>
  <si>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</si>
  <si>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</si>
  <si>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</si>
  <si>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</si>
  <si>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</si>
  <si>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</si>
  <si>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</si>
  <si>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</si>
  <si>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</si>
  <si>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</si>
  <si>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</si>
  <si>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</si>
  <si>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</si>
  <si>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</si>
  <si>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</si>
  <si>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</si>
  <si>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</si>
  <si>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</si>
  <si>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</si>
  <si>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</si>
  <si>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</si>
  <si>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</si>
  <si>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</si>
  <si>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</si>
  <si>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</si>
  <si>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</si>
  <si>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</si>
  <si>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</si>
  <si>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</si>
  <si>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</si>
  <si>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</si>
  <si>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</si>
  <si>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</si>
  <si>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</si>
  <si>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</si>
  <si>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</si>
  <si>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</si>
  <si>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</si>
  <si>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</si>
  <si>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</si>
  <si>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</si>
  <si>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</si>
  <si>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</si>
  <si>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</si>
  <si>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</si>
  <si>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</si>
  <si>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</si>
  <si>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</si>
  <si>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</si>
  <si>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</si>
  <si>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</si>
  <si>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</si>
  <si>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</si>
  <si>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</si>
  <si>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</si>
  <si>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</si>
  <si>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</si>
  <si>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</si>
  <si>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</si>
  <si>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</si>
  <si>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</si>
  <si>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</si>
  <si>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</si>
  <si>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</si>
  <si>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</si>
  <si>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</si>
  <si>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</si>
  <si>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</si>
  <si>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</si>
  <si>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</si>
  <si>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</si>
  <si>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</si>
  <si>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</si>
  <si>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</si>
  <si>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</si>
  <si>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</si>
  <si>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</si>
  <si>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</si>
  <si>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</si>
  <si>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</si>
  <si>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</si>
  <si>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</si>
  <si>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</si>
  <si>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</si>
  <si>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</si>
  <si>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</si>
  <si>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</si>
  <si>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</si>
  <si>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</si>
  <si>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</si>
  <si>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</si>
  <si>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</si>
  <si>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</si>
  <si>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</si>
  <si>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</si>
  <si>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</si>
  <si>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</si>
  <si>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</si>
  <si>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</si>
  <si>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</si>
  <si>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</si>
  <si>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</si>
  <si>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</si>
  <si>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</si>
  <si>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</si>
  <si>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</si>
  <si>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</si>
  <si>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</si>
  <si>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</si>
  <si>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</si>
  <si>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</si>
  <si>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</si>
  <si>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</si>
  <si>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</si>
  <si>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</si>
  <si>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</si>
  <si>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</si>
  <si>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</si>
  <si>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</si>
  <si>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</si>
  <si>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</si>
  <si>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</si>
  <si>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</si>
  <si>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</si>
  <si>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</si>
  <si>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</si>
  <si>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</si>
  <si>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</si>
  <si>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</si>
  <si>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</si>
  <si>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</si>
  <si>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</si>
  <si>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</si>
  <si>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</si>
  <si>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</si>
  <si>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</si>
  <si>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</si>
  <si>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</si>
  <si>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</si>
  <si>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</si>
  <si>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</si>
  <si>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</si>
  <si>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</si>
  <si>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</si>
  <si>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</si>
  <si>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</si>
  <si>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</si>
  <si>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</si>
  <si>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</si>
  <si>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</si>
  <si>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</si>
  <si>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</si>
  <si>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</si>
  <si>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</si>
  <si>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</si>
  <si>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</si>
  <si>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</si>
  <si>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</si>
  <si>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</si>
  <si>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</si>
  <si>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</si>
  <si>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</si>
  <si>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</si>
  <si>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</si>
  <si>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</si>
  <si>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</si>
  <si>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</si>
  <si>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</si>
  <si>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</si>
  <si>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</si>
  <si>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</si>
  <si>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</si>
  <si>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</si>
  <si>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</si>
  <si>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</si>
  <si>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</si>
  <si>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</si>
  <si>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</si>
  <si>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</si>
  <si>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</si>
  <si>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</si>
  <si>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</si>
  <si>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</si>
  <si>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</si>
  <si>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</si>
  <si>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</si>
  <si>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</si>
  <si>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</si>
  <si>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</si>
  <si>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</si>
  <si>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</si>
  <si>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</si>
  <si>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</si>
  <si>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</si>
  <si>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</si>
  <si>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</si>
  <si>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</si>
  <si>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</si>
  <si>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</si>
  <si>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</si>
  <si>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</si>
  <si>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</si>
  <si>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</si>
  <si>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</si>
  <si>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</si>
  <si>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</si>
  <si>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</si>
  <si>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</si>
  <si>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</si>
  <si>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</si>
  <si>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</si>
  <si>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</si>
  <si>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</si>
  <si>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</si>
  <si>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</si>
  <si>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</si>
  <si>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</si>
  <si>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</si>
  <si>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</si>
  <si>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</si>
  <si>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</si>
  <si>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</si>
  <si>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</si>
  <si>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</si>
  <si>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</si>
  <si>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</si>
  <si>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</si>
  <si>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</si>
  <si>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</si>
  <si>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</si>
  <si>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</si>
  <si>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</si>
  <si>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</si>
  <si>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</si>
  <si>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</si>
  <si>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</si>
  <si>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</si>
  <si>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</si>
  <si>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</si>
  <si>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</si>
  <si>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</si>
  <si>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</si>
  <si>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</si>
  <si>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</si>
  <si>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</si>
  <si>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</si>
  <si>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</si>
  <si>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</si>
  <si>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</si>
  <si>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</si>
  <si>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</si>
  <si>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</si>
  <si>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</si>
  <si>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</si>
  <si>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</si>
  <si>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</si>
  <si>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</si>
  <si>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</si>
  <si>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</si>
  <si>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</si>
  <si>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</si>
  <si>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</si>
  <si>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</si>
  <si>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</si>
  <si>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</si>
  <si>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</si>
  <si>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</si>
  <si>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</si>
  <si>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</si>
  <si>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</si>
  <si>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</si>
  <si>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</si>
  <si>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</si>
  <si>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</si>
  <si>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</si>
  <si>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</si>
  <si>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</si>
  <si>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</si>
  <si>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</si>
  <si>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</si>
  <si>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</si>
  <si>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</si>
  <si>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</si>
  <si>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</si>
  <si>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</si>
  <si>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</si>
  <si>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</si>
  <si>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</si>
  <si>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</si>
  <si>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</si>
  <si>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</si>
  <si>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</si>
  <si>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</si>
  <si>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</si>
  <si>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</si>
  <si>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</si>
  <si>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</si>
  <si>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</si>
  <si>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</si>
  <si>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</si>
  <si>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</si>
  <si>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</si>
  <si>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</si>
  <si>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</si>
  <si>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</si>
  <si>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</si>
  <si>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</si>
  <si>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</si>
  <si>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</si>
  <si>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</si>
  <si>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</si>
  <si>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</si>
  <si>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</si>
  <si>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</si>
  <si>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</si>
  <si>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</si>
  <si>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</si>
  <si>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</si>
  <si>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</si>
  <si>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</si>
  <si>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</si>
  <si>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</si>
  <si>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</si>
  <si>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</si>
  <si>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</si>
  <si>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</si>
  <si>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</si>
  <si>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</si>
  <si>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</si>
  <si>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</si>
  <si>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</si>
  <si>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</si>
  <si>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</si>
  <si>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</si>
  <si>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</si>
  <si>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</si>
  <si>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</si>
  <si>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</si>
  <si>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</si>
  <si>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</si>
  <si>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</si>
  <si>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</si>
  <si>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</si>
  <si>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</si>
  <si>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</si>
  <si>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</si>
  <si>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</si>
  <si>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</si>
  <si>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</si>
  <si>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</si>
  <si>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</si>
  <si>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</si>
  <si>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</si>
  <si>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</si>
  <si>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</si>
  <si>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</si>
  <si>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</si>
  <si>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</si>
  <si>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</si>
  <si>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</si>
  <si>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</si>
  <si>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</si>
  <si>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</si>
  <si>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</si>
  <si>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</si>
  <si>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</si>
  <si>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</si>
  <si>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</si>
  <si>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</si>
  <si>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</si>
  <si>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</si>
  <si>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</si>
  <si>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</si>
  <si>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</si>
  <si>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</si>
  <si>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</si>
  <si>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</si>
  <si>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</si>
  <si>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</si>
  <si>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</si>
  <si>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</si>
  <si>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</si>
  <si>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</si>
  <si>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</si>
  <si>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</si>
  <si>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</si>
  <si>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</si>
  <si>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</si>
  <si>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</si>
  <si>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</si>
  <si>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</si>
  <si>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</si>
  <si>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</si>
  <si>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</si>
  <si>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</si>
  <si>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</si>
  <si>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</si>
  <si>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</si>
  <si>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</si>
  <si>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</si>
  <si>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</si>
  <si>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</si>
  <si>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</si>
  <si>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</si>
  <si>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</si>
  <si>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</si>
  <si>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</si>
  <si>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</si>
  <si>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</si>
  <si>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</si>
  <si>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</si>
  <si>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</si>
  <si>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</si>
  <si>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</si>
  <si>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</si>
  <si>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</si>
  <si>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</si>
  <si>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</si>
  <si>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</si>
  <si>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</si>
  <si>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</si>
  <si>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</si>
  <si>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</si>
  <si>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</si>
  <si>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</si>
  <si>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</si>
  <si>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</si>
  <si>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</si>
  <si>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</si>
  <si>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</si>
  <si>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</si>
  <si>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</si>
  <si>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</si>
  <si>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</si>
  <si>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</si>
  <si>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</si>
  <si>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</si>
  <si>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</si>
  <si>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</si>
  <si>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</si>
  <si>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</si>
  <si>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</si>
  <si>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</si>
  <si>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</si>
  <si>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</si>
  <si>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</si>
  <si>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</si>
  <si>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</si>
  <si>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</si>
  <si>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</si>
  <si>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</si>
  <si>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</si>
  <si>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</si>
  <si>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</si>
  <si>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</si>
  <si>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</si>
  <si>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</si>
  <si>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</si>
  <si>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</si>
  <si>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</si>
  <si>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</si>
  <si>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</si>
  <si>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</si>
  <si>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</si>
  <si>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</si>
  <si>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</si>
  <si>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</si>
  <si>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</si>
  <si>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</si>
  <si>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</si>
  <si>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</si>
  <si>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</si>
  <si>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</si>
  <si>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</si>
  <si>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</si>
  <si>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</si>
  <si>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</si>
  <si>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</si>
  <si>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</si>
  <si>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</si>
  <si>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</si>
  <si>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</si>
  <si>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</si>
  <si>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</si>
  <si>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</si>
  <si>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</si>
  <si>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</si>
  <si>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</si>
  <si>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</si>
  <si>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</si>
  <si>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</si>
  <si>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</si>
  <si>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</si>
  <si>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</si>
  <si>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</si>
  <si>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</si>
  <si>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</si>
  <si>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</si>
  <si>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</si>
  <si>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</si>
  <si>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</si>
  <si>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</si>
  <si>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</si>
  <si>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</si>
  <si>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</si>
  <si>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</si>
  <si>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</si>
  <si>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</si>
  <si>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</si>
  <si>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</si>
  <si>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</si>
  <si>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</si>
  <si>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</si>
  <si>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</si>
  <si>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</si>
  <si>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</si>
  <si>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</si>
  <si>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</si>
  <si>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</si>
  <si>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</si>
  <si>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</si>
  <si>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</si>
  <si>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</si>
  <si>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</si>
  <si>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</si>
  <si>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</si>
  <si>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</si>
  <si>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</si>
  <si>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</si>
  <si>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</si>
  <si>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</si>
  <si>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</si>
  <si>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</si>
  <si>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</si>
  <si>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</si>
  <si>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</si>
  <si>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</si>
  <si>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</si>
  <si>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</si>
  <si>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</si>
  <si>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</si>
  <si>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</si>
  <si>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</si>
  <si>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</si>
  <si>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</si>
  <si>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</si>
  <si>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</si>
  <si>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</si>
  <si>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</si>
  <si>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</si>
  <si>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</si>
  <si>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</si>
  <si>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</si>
  <si>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</si>
  <si>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</si>
  <si>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</si>
  <si>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</si>
  <si>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</si>
  <si>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</si>
  <si>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</si>
  <si>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</si>
  <si>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</si>
  <si>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</si>
  <si>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</si>
  <si>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</si>
  <si>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</si>
  <si>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</si>
  <si>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</si>
  <si>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</si>
  <si>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</si>
  <si>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</si>
  <si>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</si>
  <si>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</si>
  <si>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</si>
  <si>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</si>
  <si>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</si>
  <si>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</si>
  <si>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</si>
  <si>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</si>
  <si>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</si>
  <si>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</si>
  <si>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</si>
  <si>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</si>
  <si>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</si>
  <si>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</si>
  <si>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</si>
  <si>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</si>
  <si>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</si>
  <si>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</si>
  <si>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</si>
  <si>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</si>
  <si>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</si>
  <si>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</si>
  <si>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</si>
  <si>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</si>
  <si>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</si>
  <si>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</si>
  <si>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</si>
  <si>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</si>
  <si>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</si>
  <si>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</si>
  <si>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</si>
  <si>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</si>
  <si>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</si>
  <si>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</si>
  <si>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</si>
  <si>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</si>
  <si>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</si>
  <si>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</si>
  <si>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</si>
  <si>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</si>
  <si>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</si>
  <si>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</si>
  <si>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</si>
  <si>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</si>
  <si>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</si>
  <si>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</si>
  <si>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</si>
  <si>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</si>
  <si>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</si>
  <si>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</si>
  <si>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</si>
  <si>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</si>
  <si>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</si>
  <si>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</si>
  <si>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</si>
  <si>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</si>
  <si>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</si>
  <si>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</si>
  <si>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</si>
  <si>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</si>
  <si>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</si>
  <si>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</si>
  <si>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</si>
  <si>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</si>
  <si>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</si>
  <si>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</si>
  <si>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</si>
  <si>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</si>
  <si>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</si>
  <si>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</si>
  <si>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</si>
  <si>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</si>
  <si>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</si>
  <si>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</si>
  <si>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</si>
  <si>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</si>
  <si>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</si>
  <si>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</si>
  <si>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</si>
  <si>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</si>
  <si>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</si>
  <si>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</si>
  <si>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</si>
  <si>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</si>
  <si>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</si>
  <si>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</si>
  <si>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</si>
  <si>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</si>
  <si>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</si>
  <si>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</si>
  <si>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</si>
  <si>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</si>
  <si>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</si>
  <si>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</si>
  <si>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</si>
  <si>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</si>
  <si>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</si>
  <si>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</si>
  <si>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</si>
  <si>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</si>
  <si>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</si>
  <si>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</si>
  <si>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</si>
  <si>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</si>
  <si>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</si>
  <si>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</si>
  <si>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</si>
  <si>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</si>
  <si>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</si>
  <si>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</si>
  <si>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</si>
  <si>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</si>
  <si>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</si>
  <si>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</si>
  <si>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</si>
  <si>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</si>
  <si>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</si>
  <si>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</si>
  <si>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</si>
  <si>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</si>
  <si>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</si>
  <si>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</si>
  <si>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</si>
  <si>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</si>
  <si>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</si>
  <si>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</si>
  <si>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</si>
  <si>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</si>
  <si>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</si>
  <si>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</si>
  <si>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</si>
  <si>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</si>
  <si>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</si>
  <si>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</si>
  <si>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</si>
  <si>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</si>
  <si>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</si>
  <si>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</si>
  <si>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</si>
  <si>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</si>
  <si>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</si>
  <si>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</si>
  <si>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</si>
  <si>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</si>
  <si>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</si>
  <si>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</si>
  <si>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</si>
  <si>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</si>
  <si>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</si>
  <si>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</si>
  <si>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</si>
  <si>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</si>
  <si>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</si>
  <si>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</si>
  <si>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</si>
  <si>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</si>
  <si>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</si>
  <si>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</si>
  <si>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</si>
  <si>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</si>
  <si>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</si>
  <si>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</si>
  <si>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</si>
  <si>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</si>
  <si>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</si>
  <si>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</si>
  <si>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</si>
  <si>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</si>
  <si>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</si>
  <si>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</si>
  <si>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</si>
  <si>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</si>
  <si>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</si>
  <si>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</si>
  <si>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</si>
  <si>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</si>
  <si>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</si>
  <si>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</si>
  <si>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</si>
  <si>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</si>
  <si>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</si>
  <si>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</si>
  <si>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</si>
  <si>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</si>
  <si>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</si>
  <si>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</si>
  <si>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</si>
  <si>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</si>
  <si>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</si>
  <si>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</si>
  <si>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</si>
  <si>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</si>
  <si>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</si>
  <si>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</si>
  <si>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</si>
  <si>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</si>
  <si>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</si>
  <si>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</si>
  <si>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</si>
  <si>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</si>
  <si>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</si>
  <si>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</si>
  <si>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</si>
  <si>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</si>
  <si>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</si>
  <si>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</si>
  <si>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</si>
  <si>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</si>
  <si>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</si>
  <si>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</si>
  <si>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</si>
  <si>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</si>
  <si>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</si>
  <si>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</si>
  <si>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</si>
  <si>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</si>
  <si>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</si>
  <si>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</si>
  <si>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</si>
  <si>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</si>
  <si>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</si>
  <si>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</si>
  <si>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</si>
  <si>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</si>
  <si>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</si>
  <si>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</si>
  <si>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</si>
  <si>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</si>
  <si>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</si>
  <si>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</si>
  <si>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</si>
  <si>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</si>
  <si>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</si>
  <si>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</si>
  <si>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</si>
  <si>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</si>
  <si>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</si>
  <si>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</si>
  <si>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</si>
  <si>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</si>
  <si>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</si>
  <si>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</si>
  <si>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</si>
  <si>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</si>
  <si>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</si>
  <si>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</si>
  <si>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</si>
  <si>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</si>
  <si>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</si>
  <si>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</si>
  <si>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</si>
  <si>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</si>
  <si>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</si>
  <si>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</si>
  <si>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</si>
  <si>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</si>
  <si>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</si>
  <si>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</si>
  <si>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</si>
  <si>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</si>
  <si>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</si>
  <si>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</si>
  <si>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</si>
  <si>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</si>
  <si>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</si>
  <si>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</si>
  <si>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</si>
  <si>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</si>
  <si>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</si>
  <si>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</si>
  <si>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</si>
  <si>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</si>
  <si>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</si>
  <si>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</si>
  <si>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</si>
  <si>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</si>
  <si>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</si>
  <si>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</si>
  <si>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</si>
  <si>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</si>
  <si>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</si>
  <si>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</si>
  <si>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</si>
  <si>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</si>
  <si>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</si>
  <si>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</si>
  <si>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</si>
  <si>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</si>
  <si>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</si>
  <si>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</si>
  <si>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</si>
  <si>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</si>
  <si>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</si>
  <si>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</si>
  <si>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</si>
  <si>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</si>
  <si>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</si>
  <si>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</si>
  <si>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</si>
  <si>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</si>
  <si>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</si>
  <si>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</si>
  <si>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</si>
  <si>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</si>
  <si>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</si>
  <si>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</si>
  <si>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</si>
  <si>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</si>
  <si>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</si>
  <si>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</si>
  <si>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</si>
  <si>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</si>
  <si>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</si>
  <si>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</si>
  <si>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</si>
  <si>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</si>
  <si>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</si>
  <si>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</si>
  <si>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</si>
  <si>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</si>
  <si>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</si>
  <si>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</si>
  <si>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</si>
  <si>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</si>
  <si>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</si>
  <si>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</si>
  <si>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</si>
  <si>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</si>
  <si>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</si>
  <si>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</si>
  <si>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</si>
  <si>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</si>
  <si>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</si>
  <si>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</si>
  <si>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</si>
  <si>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</si>
  <si>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</si>
  <si>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</si>
  <si>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</si>
  <si>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</si>
  <si>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</si>
  <si>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</si>
  <si>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</si>
  <si>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</si>
  <si>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</si>
  <si>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</si>
  <si>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</si>
  <si>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</si>
  <si>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</si>
  <si>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</si>
  <si>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</si>
  <si>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</si>
  <si>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</si>
  <si>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</si>
  <si>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</si>
  <si>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</si>
  <si>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</si>
  <si>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</si>
  <si>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</si>
  <si>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</si>
  <si>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</si>
  <si>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</si>
  <si>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</si>
  <si>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</si>
  <si>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</si>
  <si>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</si>
  <si>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</si>
  <si>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</si>
  <si>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</si>
  <si>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</si>
  <si>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</si>
  <si>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</si>
  <si>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</si>
  <si>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</si>
  <si>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</si>
  <si>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</si>
  <si>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</si>
  <si>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</si>
  <si>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</si>
  <si>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</si>
  <si>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</si>
  <si>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</si>
  <si>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</si>
  <si>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</si>
  <si>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</si>
  <si>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</si>
  <si>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</si>
  <si>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</si>
  <si>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</si>
  <si>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</si>
  <si>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</si>
  <si>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</si>
  <si>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</si>
  <si>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</si>
  <si>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</si>
  <si>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</si>
  <si>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</si>
  <si>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</si>
  <si>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</si>
  <si>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</si>
  <si>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</si>
  <si>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</si>
  <si>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</si>
  <si>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</si>
  <si>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</si>
  <si>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</si>
  <si>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</si>
  <si>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</si>
  <si>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</si>
  <si>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</si>
  <si>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</si>
  <si>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</si>
  <si>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</si>
  <si>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</si>
  <si>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</si>
  <si>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</si>
  <si>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</si>
  <si>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</si>
  <si>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</si>
  <si>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</si>
  <si>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</si>
  <si>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</si>
  <si>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</si>
  <si>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</si>
  <si>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</si>
  <si>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</si>
  <si>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</si>
  <si>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</si>
  <si>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</si>
  <si>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</si>
  <si>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</si>
  <si>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</si>
  <si>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</si>
  <si>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</si>
  <si>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</si>
  <si>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</si>
  <si>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</si>
  <si>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</si>
  <si>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</si>
  <si>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</si>
  <si>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</si>
  <si>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</si>
  <si>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</si>
  <si>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</si>
  <si>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</si>
  <si>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</si>
  <si>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</si>
  <si>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</si>
  <si>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</si>
  <si>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</si>
  <si>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</si>
  <si>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</si>
  <si>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</si>
  <si>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</si>
  <si>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</si>
  <si>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</si>
  <si>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</si>
  <si>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</si>
  <si>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</si>
  <si>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</si>
  <si>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</si>
  <si>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</si>
  <si>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</si>
  <si>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</si>
  <si>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</si>
  <si>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</si>
  <si>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</si>
  <si>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</si>
  <si>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</si>
  <si>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</si>
  <si>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</si>
  <si>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</si>
  <si>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</si>
  <si>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</si>
  <si>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</si>
  <si>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</si>
  <si>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</si>
  <si>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</si>
  <si>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</si>
  <si>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</si>
  <si>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</si>
  <si>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</si>
  <si>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</si>
  <si>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</si>
  <si>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</si>
  <si>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</si>
  <si>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</si>
  <si>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</si>
  <si>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</si>
  <si>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</si>
  <si>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</si>
  <si>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</si>
  <si>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</si>
  <si>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</si>
  <si>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</si>
  <si>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</si>
  <si>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</si>
  <si>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</si>
  <si>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</si>
  <si>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</si>
  <si>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</si>
  <si>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</si>
  <si>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</si>
  <si>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</si>
  <si>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</si>
  <si>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</si>
  <si>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</si>
  <si>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</si>
  <si>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</si>
  <si>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</si>
  <si>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</si>
  <si>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</si>
  <si>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</si>
  <si>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</si>
  <si>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</si>
  <si>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</si>
  <si>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</si>
  <si>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</si>
  <si>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</si>
  <si>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</si>
  <si>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</si>
  <si>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</si>
  <si>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</si>
  <si>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</si>
  <si>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</si>
  <si>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</si>
  <si>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</si>
  <si>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</si>
  <si>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</si>
  <si>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</si>
  <si>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</si>
  <si>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</si>
  <si>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</si>
  <si>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</si>
  <si>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</si>
  <si>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</si>
  <si>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</si>
  <si>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</si>
  <si>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</si>
  <si>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</si>
  <si>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</si>
  <si>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</si>
  <si>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</si>
  <si>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</si>
  <si>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</si>
  <si>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</si>
  <si>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</si>
  <si>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</si>
  <si>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</si>
  <si>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</si>
  <si>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</si>
  <si>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</si>
  <si>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</si>
  <si>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</si>
  <si>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</si>
  <si>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</si>
  <si>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</si>
  <si>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</si>
  <si>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</si>
  <si>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</si>
  <si>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</si>
  <si>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</si>
  <si>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</si>
  <si>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</si>
  <si>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</si>
  <si>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</si>
  <si>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</si>
  <si>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</si>
  <si>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</si>
  <si>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</si>
  <si>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</si>
  <si>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</si>
  <si>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</si>
  <si>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</si>
  <si>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</si>
  <si>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</si>
  <si>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</si>
  <si>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</si>
  <si>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</si>
  <si>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</si>
  <si>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</si>
  <si>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</si>
  <si>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</si>
  <si>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</si>
  <si>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</si>
  <si>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</si>
  <si>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</si>
  <si>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</si>
  <si>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</si>
  <si>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</si>
  <si>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</si>
  <si>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</si>
  <si>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</si>
  <si>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</si>
  <si>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</si>
  <si>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</si>
  <si>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</si>
  <si>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</si>
  <si>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</si>
  <si>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</si>
  <si>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</si>
  <si>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</si>
  <si>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</si>
  <si>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</si>
  <si>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</si>
  <si>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</si>
  <si>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</si>
  <si>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</si>
  <si>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</si>
  <si>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</si>
  <si>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</si>
  <si>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</si>
  <si>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</si>
  <si>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</si>
  <si>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</si>
  <si>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</si>
  <si>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</si>
  <si>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</si>
  <si>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</si>
  <si>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</si>
  <si>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</si>
  <si>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</si>
  <si>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</si>
  <si>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</si>
  <si>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</si>
  <si>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</si>
  <si>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</si>
  <si>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</si>
  <si>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</si>
  <si>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</si>
  <si>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</si>
  <si>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</si>
  <si>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</si>
  <si>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</si>
  <si>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</si>
  <si>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</si>
  <si>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</si>
  <si>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</si>
  <si>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</si>
  <si>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</si>
  <si>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</si>
  <si>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</si>
  <si>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</si>
  <si>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</si>
  <si>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</si>
  <si>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</si>
  <si>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</si>
  <si>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</si>
  <si>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</si>
  <si>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</si>
  <si>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</si>
  <si>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</si>
  <si>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</si>
  <si>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</si>
  <si>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</si>
  <si>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</si>
  <si>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</si>
  <si>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</si>
  <si>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</si>
  <si>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</si>
  <si>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</si>
  <si>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</si>
  <si>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</si>
  <si>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</si>
  <si>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</si>
  <si>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</si>
  <si>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</si>
  <si>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</si>
  <si>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</si>
  <si>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</si>
  <si>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</si>
  <si>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</si>
  <si>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</si>
  <si>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</si>
  <si>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</si>
  <si>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</si>
  <si>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</si>
  <si>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</si>
  <si>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</si>
  <si>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</si>
  <si>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</si>
  <si>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</si>
  <si>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</si>
  <si>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</si>
  <si>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</si>
  <si>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</si>
  <si>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</si>
  <si>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</si>
  <si>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</si>
  <si>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</si>
  <si>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</si>
  <si>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</si>
  <si>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</si>
  <si>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</si>
  <si>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</si>
  <si>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</si>
  <si>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</si>
  <si>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</si>
  <si>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</si>
  <si>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</si>
  <si>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</si>
  <si>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</si>
  <si>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</si>
  <si>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</si>
  <si>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</si>
  <si>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</si>
  <si>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</si>
  <si>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</si>
  <si>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</si>
  <si>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</si>
  <si>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</si>
  <si>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</si>
  <si>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</si>
  <si>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</si>
  <si>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</si>
  <si>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</si>
  <si>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</si>
  <si>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</si>
  <si>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</si>
  <si>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</si>
  <si>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</si>
  <si>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</si>
  <si>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</si>
  <si>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</si>
  <si>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</si>
  <si>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</si>
  <si>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</si>
  <si>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</si>
  <si>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</si>
  <si>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</si>
  <si>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</si>
  <si>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</si>
  <si>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</si>
  <si>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</si>
  <si>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</si>
  <si>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</si>
  <si>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</si>
  <si>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</si>
  <si>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</si>
  <si>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</si>
  <si>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</si>
  <si>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</si>
  <si>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</si>
  <si>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</si>
  <si>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</si>
  <si>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</si>
  <si>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</si>
  <si>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</si>
  <si>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</si>
  <si>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</si>
  <si>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</si>
  <si>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</si>
  <si>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</si>
  <si>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</si>
  <si>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</si>
  <si>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</si>
  <si>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</si>
  <si>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</si>
  <si>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</si>
  <si>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</si>
  <si>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</si>
  <si>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</si>
  <si>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</si>
  <si>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</si>
  <si>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</si>
  <si>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</si>
  <si>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</si>
  <si>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</si>
  <si>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</si>
  <si>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</si>
  <si>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</si>
  <si>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</si>
  <si>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</si>
  <si>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</si>
  <si>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</si>
  <si>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</si>
  <si>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</si>
  <si>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</si>
  <si>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</si>
  <si>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</si>
  <si>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</si>
  <si>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</si>
  <si>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</si>
  <si>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</si>
  <si>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</si>
  <si>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</si>
  <si>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</si>
  <si>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</si>
  <si>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</si>
  <si>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</si>
  <si>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</si>
  <si>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</si>
  <si>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</si>
  <si>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</si>
  <si>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</si>
  <si>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</si>
  <si>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</si>
  <si>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</si>
  <si>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</si>
  <si>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</si>
  <si>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</si>
  <si>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</si>
  <si>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</si>
  <si>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</si>
  <si>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</si>
  <si>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</si>
  <si>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</si>
  <si>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</si>
  <si>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</si>
  <si>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</si>
  <si>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</si>
  <si>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</si>
  <si>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</si>
  <si>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</si>
  <si>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</si>
  <si>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</si>
  <si>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</si>
  <si>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</si>
  <si>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</si>
  <si>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</si>
  <si>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</si>
  <si>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</si>
  <si>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</si>
  <si>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</si>
  <si>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</si>
  <si>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</si>
  <si>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</si>
  <si>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</si>
  <si>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</si>
  <si>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</si>
  <si>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</si>
  <si>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</si>
  <si>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</si>
  <si>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</si>
  <si>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</si>
  <si>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</si>
  <si>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</si>
  <si>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</si>
  <si>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</si>
  <si>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</si>
  <si>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</si>
  <si>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</si>
  <si>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</si>
  <si>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</si>
  <si>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</si>
  <si>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</si>
  <si>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</si>
  <si>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</si>
  <si>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</si>
  <si>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</si>
  <si>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</si>
  <si>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</si>
  <si>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</si>
  <si>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</si>
  <si>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</si>
  <si>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</si>
  <si>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</si>
  <si>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</si>
  <si>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</si>
  <si>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</si>
  <si>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</si>
  <si>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</si>
  <si>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</si>
  <si>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</si>
  <si>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</si>
  <si>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</si>
  <si>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</si>
  <si>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</si>
  <si>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</si>
  <si>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</si>
  <si>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</si>
  <si>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</si>
  <si>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</si>
  <si>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</si>
  <si>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</si>
  <si>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</si>
  <si>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</si>
  <si>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</si>
  <si>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</si>
  <si>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</si>
  <si>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</si>
  <si>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</si>
  <si>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</si>
  <si>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</si>
  <si>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</si>
  <si>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</si>
  <si>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</si>
  <si>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</si>
  <si>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</si>
  <si>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</si>
  <si>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</si>
  <si>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</si>
  <si>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</si>
  <si>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</si>
  <si>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</si>
  <si>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</si>
  <si>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</si>
  <si>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</si>
  <si>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</si>
  <si>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</si>
  <si>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</si>
  <si>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</si>
  <si>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</si>
  <si>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</si>
  <si>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</si>
  <si>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</si>
  <si>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</si>
  <si>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</si>
  <si>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</si>
  <si>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</si>
  <si>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</si>
  <si>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</si>
  <si>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</si>
  <si>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</si>
  <si>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</si>
  <si>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</si>
  <si>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</si>
  <si>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</si>
  <si>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</si>
  <si>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</si>
  <si>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</si>
  <si>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</si>
  <si>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</si>
  <si>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</si>
  <si>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</si>
  <si>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</si>
  <si>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</si>
  <si>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</si>
  <si>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</si>
  <si>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</si>
  <si>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</si>
  <si>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</si>
  <si>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</si>
  <si>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</si>
  <si>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</si>
  <si>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</si>
  <si>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</si>
  <si>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</si>
  <si>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</si>
  <si>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</si>
  <si>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</si>
  <si>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</si>
  <si>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</si>
  <si>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</si>
  <si>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</si>
  <si>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</si>
  <si>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</si>
  <si>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</si>
  <si>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</si>
  <si>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</si>
  <si>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</si>
  <si>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</si>
  <si>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</si>
  <si>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</si>
  <si>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</si>
  <si>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</si>
  <si>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</si>
  <si>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</si>
  <si>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</si>
  <si>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</si>
  <si>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</si>
  <si>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</si>
  <si>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</si>
  <si>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</si>
  <si>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</si>
  <si>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</si>
  <si>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</si>
  <si>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</si>
  <si>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</si>
  <si>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</si>
  <si>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</si>
  <si>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</si>
  <si>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</si>
  <si>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</si>
  <si>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</si>
  <si>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</si>
  <si>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</si>
  <si>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</si>
  <si>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</si>
  <si>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</si>
  <si>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</si>
  <si>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</si>
  <si>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</si>
  <si>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</si>
  <si>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</si>
  <si>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</si>
  <si>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</si>
  <si>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</si>
  <si>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</si>
  <si>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</si>
  <si>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</si>
  <si>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</si>
  <si>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</si>
  <si>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</si>
  <si>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</si>
  <si>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</si>
  <si>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</si>
  <si>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</si>
  <si>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</si>
  <si>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</si>
  <si>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</si>
  <si>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</si>
  <si>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</si>
  <si>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</si>
  <si>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</si>
  <si>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</si>
  <si>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</si>
  <si>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</si>
  <si>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</si>
  <si>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</si>
  <si>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</si>
  <si>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</si>
  <si>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</si>
  <si>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</si>
  <si>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</si>
  <si>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</si>
  <si>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</si>
  <si>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</si>
  <si>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</si>
  <si>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</si>
  <si>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</si>
  <si>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</si>
  <si>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</si>
  <si>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</si>
  <si>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</si>
  <si>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</si>
  <si>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</si>
  <si>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</si>
  <si>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</si>
  <si>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</si>
  <si>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</si>
  <si>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</si>
  <si>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</si>
  <si>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</si>
  <si>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</si>
  <si>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</si>
  <si>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</si>
  <si>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</si>
  <si>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</si>
  <si>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</si>
  <si>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</si>
  <si>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</si>
  <si>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</si>
  <si>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</si>
  <si>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</si>
  <si>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</si>
  <si>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</si>
  <si>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</si>
  <si>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</si>
  <si>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</si>
  <si>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</si>
  <si>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</si>
  <si>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</si>
  <si>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</si>
  <si>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</si>
  <si>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</si>
  <si>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</si>
  <si>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</si>
  <si>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</si>
  <si>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</si>
  <si>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</si>
  <si>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</si>
  <si>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</si>
  <si>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</si>
  <si>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</si>
  <si>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</si>
  <si>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</si>
  <si>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</si>
  <si>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</si>
  <si>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</si>
  <si>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</si>
  <si>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</si>
  <si>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</si>
  <si>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</si>
  <si>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</si>
  <si>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</si>
  <si>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</si>
  <si>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</si>
  <si>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</si>
  <si>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</si>
  <si>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</si>
  <si>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</si>
  <si>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</si>
  <si>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</si>
  <si>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</si>
  <si>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</si>
  <si>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</si>
  <si>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</si>
  <si>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</si>
  <si>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</si>
  <si>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</si>
  <si>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</si>
  <si>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</si>
  <si>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</si>
  <si>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</si>
  <si>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</si>
  <si>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</si>
  <si>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</si>
  <si>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</si>
  <si>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</si>
  <si>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</si>
  <si>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</si>
  <si>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</si>
  <si>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</si>
  <si>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</si>
  <si>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</si>
  <si>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</si>
  <si>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</si>
  <si>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</si>
  <si>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</si>
  <si>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</si>
  <si>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</si>
  <si>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</si>
  <si>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</si>
  <si>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</si>
  <si>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</si>
  <si>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</si>
  <si>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</si>
  <si>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</si>
  <si>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</si>
  <si>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</si>
  <si>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</si>
  <si>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</si>
  <si>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</si>
  <si>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</si>
  <si>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</si>
  <si>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</si>
  <si>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</si>
  <si>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</si>
  <si>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</si>
  <si>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</si>
  <si>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</si>
  <si>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</si>
  <si>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</si>
  <si>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</si>
  <si>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</si>
  <si>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</si>
  <si>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</si>
  <si>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</si>
  <si>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</si>
  <si>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</si>
  <si>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</si>
  <si>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</si>
  <si>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</si>
  <si>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</si>
  <si>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</si>
  <si>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</si>
  <si>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</si>
  <si>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</si>
  <si>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</si>
  <si>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</si>
  <si>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</si>
  <si>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</si>
  <si>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</si>
  <si>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</si>
  <si>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</si>
  <si>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</si>
  <si>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</si>
  <si>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</si>
  <si>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</si>
  <si>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</si>
  <si>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</si>
  <si>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</si>
  <si>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</si>
  <si>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</si>
  <si>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</si>
  <si>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</si>
  <si>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</si>
  <si>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</si>
  <si>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</si>
  <si>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</si>
  <si>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</si>
  <si>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</si>
  <si>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</si>
  <si>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</si>
  <si>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</si>
  <si>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</si>
  <si>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</si>
  <si>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</si>
  <si>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</si>
  <si>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</si>
  <si>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</si>
  <si>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</si>
  <si>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</si>
  <si>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</si>
  <si>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</si>
  <si>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</si>
  <si>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</si>
  <si>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</si>
  <si>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</si>
  <si>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</si>
  <si>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</si>
  <si>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</si>
  <si>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</si>
  <si>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</si>
  <si>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</si>
  <si>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</si>
  <si>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</si>
  <si>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</si>
  <si>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</si>
  <si>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</si>
  <si>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</si>
  <si>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</si>
  <si>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</si>
  <si>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</si>
  <si>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</si>
  <si>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</si>
  <si>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</si>
  <si>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</si>
  <si>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</si>
  <si>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</si>
  <si>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</si>
  <si>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</si>
  <si>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</si>
  <si>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</si>
  <si>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</si>
  <si>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</si>
  <si>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</si>
  <si>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</si>
  <si>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</si>
  <si>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</si>
  <si>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</si>
  <si>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</si>
  <si>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</si>
  <si>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</si>
  <si>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</si>
  <si>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</si>
  <si>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</si>
  <si>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</si>
  <si>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</si>
  <si>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</si>
  <si>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</si>
  <si>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</si>
  <si>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</si>
  <si>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</si>
  <si>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</si>
  <si>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</si>
  <si>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</si>
  <si>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</si>
  <si>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</si>
  <si>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</si>
  <si>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</si>
  <si>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</si>
  <si>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</si>
  <si>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</si>
  <si>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</si>
  <si>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</si>
  <si>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</si>
  <si>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</si>
  <si>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</si>
  <si>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</si>
  <si>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</si>
  <si>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</si>
  <si>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</si>
  <si>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</si>
  <si>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</si>
  <si>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</si>
  <si>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</si>
  <si>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</si>
  <si>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</si>
  <si>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</si>
  <si>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</si>
  <si>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</si>
  <si>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</si>
  <si>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</si>
  <si>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</si>
  <si>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</si>
  <si>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</si>
  <si>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</si>
  <si>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</si>
  <si>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</si>
  <si>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</si>
  <si>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</si>
  <si>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</si>
  <si>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</si>
  <si>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</si>
  <si>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</si>
  <si>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</si>
  <si>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</si>
  <si>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</si>
  <si>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</si>
  <si>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</si>
  <si>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</si>
  <si>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</si>
  <si>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</si>
  <si>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</si>
  <si>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</si>
  <si>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</si>
  <si>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</si>
  <si>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</si>
  <si>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</si>
  <si>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</si>
  <si>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</si>
  <si>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</si>
  <si>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</si>
  <si>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</si>
  <si>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</si>
  <si>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</si>
  <si>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</si>
  <si>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</si>
  <si>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</si>
  <si>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</si>
  <si>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</si>
  <si>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</si>
  <si>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</si>
  <si>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</si>
  <si>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</si>
  <si>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</si>
  <si>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</si>
  <si>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</si>
  <si>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</si>
  <si>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</si>
  <si>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</si>
  <si>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</si>
  <si>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</si>
  <si>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</si>
  <si>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</si>
  <si>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</si>
  <si>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</si>
  <si>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</si>
  <si>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</si>
  <si>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</si>
  <si>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</si>
  <si>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</si>
  <si>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</si>
  <si>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</si>
  <si>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</si>
  <si>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</si>
  <si>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</si>
  <si>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</si>
  <si>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</si>
  <si>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</si>
  <si>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</si>
  <si>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</si>
  <si>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</si>
  <si>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</si>
  <si>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</si>
  <si>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</si>
  <si>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</si>
  <si>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</si>
  <si>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</si>
  <si>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</si>
  <si>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</si>
  <si>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</si>
  <si>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</si>
  <si>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</si>
  <si>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</si>
  <si>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</si>
  <si>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</si>
  <si>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</si>
  <si>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</si>
  <si>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</si>
  <si>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</si>
  <si>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</si>
  <si>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</si>
  <si>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</si>
  <si>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</si>
  <si>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</si>
  <si>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</si>
  <si>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</si>
  <si>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</si>
  <si>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</si>
  <si>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</si>
  <si>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</si>
  <si>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</si>
  <si>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</si>
  <si>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</si>
  <si>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</si>
  <si>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</si>
  <si>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</si>
  <si>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</si>
  <si>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</si>
  <si>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</si>
  <si>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</si>
  <si>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</si>
  <si>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</si>
  <si>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</si>
  <si>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</si>
  <si>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</si>
  <si>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</si>
  <si>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</si>
  <si>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</si>
  <si>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</si>
  <si>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</si>
  <si>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</si>
  <si>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</si>
  <si>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</si>
  <si>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</si>
  <si>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</si>
  <si>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</si>
  <si>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</si>
  <si>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</si>
  <si>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</si>
  <si>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</si>
  <si>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</si>
  <si>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</si>
  <si>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</si>
  <si>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</si>
  <si>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</si>
  <si>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</si>
  <si>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</si>
  <si>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</si>
  <si>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</si>
  <si>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</si>
  <si>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</si>
  <si>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</si>
  <si>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</si>
  <si>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</si>
  <si>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</si>
  <si>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</si>
  <si>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</si>
  <si>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</si>
  <si>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</si>
  <si>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</si>
  <si>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</si>
  <si>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</si>
  <si>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</si>
  <si>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</si>
  <si>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</si>
  <si>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</si>
  <si>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</si>
  <si>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</si>
  <si>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</si>
  <si>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</si>
  <si>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</si>
  <si>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</si>
  <si>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</si>
  <si>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</si>
  <si>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</si>
  <si>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</si>
  <si>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</si>
  <si>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</si>
  <si>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</si>
  <si>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</si>
  <si>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</si>
  <si>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</si>
  <si>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</si>
  <si>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</si>
  <si>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</si>
  <si>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</si>
  <si>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</si>
  <si>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</si>
  <si>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</si>
  <si>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</si>
  <si>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</si>
  <si>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</si>
  <si>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</si>
  <si>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</si>
  <si>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</si>
  <si>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</si>
  <si>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</si>
  <si>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</si>
  <si>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</si>
  <si>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</si>
  <si>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</si>
  <si>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</si>
  <si>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</si>
  <si>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</si>
  <si>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</si>
  <si>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</si>
  <si>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</si>
  <si>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</si>
  <si>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</si>
  <si>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</si>
  <si>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</si>
  <si>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</si>
  <si>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</si>
  <si>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</si>
  <si>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</si>
  <si>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</si>
  <si>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</si>
  <si>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</si>
  <si>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</si>
  <si>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</si>
  <si>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</si>
  <si>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</si>
  <si>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</si>
  <si>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</si>
  <si>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</si>
  <si>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</si>
  <si>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</si>
  <si>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</si>
  <si>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</si>
  <si>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</si>
  <si>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</si>
  <si>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</si>
  <si>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</si>
  <si>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</si>
  <si>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</si>
  <si>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</si>
  <si>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</si>
  <si>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</si>
  <si>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</si>
  <si>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</si>
  <si>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</si>
  <si>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</si>
  <si>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</si>
  <si>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</si>
  <si>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</si>
  <si>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</si>
  <si>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</si>
  <si>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</si>
  <si>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</si>
  <si>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</si>
  <si>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</si>
  <si>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</si>
  <si>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</si>
  <si>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</si>
  <si>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</si>
  <si>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</si>
  <si>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</si>
  <si>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</si>
  <si>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</si>
  <si>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</si>
  <si>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</si>
  <si>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</si>
  <si>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</si>
  <si>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</si>
  <si>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</si>
  <si>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</si>
  <si>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</si>
  <si>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</si>
  <si>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</si>
  <si>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</si>
  <si>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</si>
  <si>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</si>
  <si>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</si>
  <si>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</si>
  <si>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</si>
  <si>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</si>
  <si>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</si>
  <si>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</si>
  <si>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</si>
  <si>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</si>
  <si>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</si>
  <si>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</si>
  <si>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</si>
  <si>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</si>
  <si>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</si>
  <si>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</si>
  <si>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</si>
  <si>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</si>
  <si>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</si>
  <si>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</si>
  <si>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</si>
  <si>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</si>
  <si>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</si>
  <si>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</si>
  <si>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</si>
  <si>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</si>
  <si>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</si>
  <si>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</si>
  <si>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</si>
  <si>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</si>
  <si>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</si>
  <si>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</si>
  <si>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</si>
  <si>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</si>
  <si>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</si>
  <si>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</si>
  <si>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</si>
  <si>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</si>
  <si>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</si>
  <si>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</si>
  <si>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</si>
  <si>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</si>
  <si>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</si>
  <si>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</si>
  <si>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</si>
  <si>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</si>
  <si>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</si>
  <si>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</si>
  <si>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</si>
  <si>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</si>
  <si>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</si>
  <si>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</si>
  <si>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</si>
  <si>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</si>
  <si>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</si>
  <si>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</si>
  <si>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</si>
  <si>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</si>
  <si>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</si>
  <si>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</si>
  <si>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</si>
  <si>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</si>
  <si>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</si>
  <si>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</si>
  <si>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</si>
  <si>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</si>
  <si>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</si>
  <si>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</si>
  <si>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</si>
  <si>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</si>
  <si>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</si>
  <si>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</si>
  <si>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</si>
  <si>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</si>
  <si>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</si>
  <si>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</si>
  <si>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</si>
  <si>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</si>
  <si>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</si>
  <si>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</si>
  <si>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</si>
  <si>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</si>
  <si>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</si>
  <si>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</si>
  <si>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</si>
  <si>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</si>
  <si>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</si>
  <si>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</si>
  <si>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</si>
  <si>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</si>
  <si>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</si>
  <si>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</si>
  <si>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</si>
  <si>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</si>
  <si>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</si>
  <si>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</si>
  <si>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</si>
  <si>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</si>
  <si>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</si>
  <si>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</si>
  <si>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</si>
  <si>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</si>
  <si>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</si>
  <si>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</si>
  <si>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</si>
  <si>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</si>
  <si>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</si>
  <si>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</si>
  <si>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</si>
  <si>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</si>
  <si>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</si>
  <si>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</si>
  <si>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</si>
  <si>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</si>
  <si>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</si>
  <si>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</si>
  <si>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</si>
  <si>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</si>
  <si>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</si>
  <si>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</si>
  <si>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</si>
  <si>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</si>
  <si>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</si>
  <si>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</si>
  <si>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</si>
  <si>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</si>
  <si>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</si>
  <si>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</si>
  <si>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</si>
  <si>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</si>
  <si>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</si>
  <si>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</si>
  <si>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</si>
  <si>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</si>
  <si>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</si>
  <si>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</si>
  <si>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</si>
  <si>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</si>
  <si>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</si>
  <si>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</si>
  <si>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</si>
  <si>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</si>
  <si>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</si>
  <si>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</si>
  <si>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</si>
  <si>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</si>
  <si>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</si>
  <si>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</si>
  <si>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</si>
  <si>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</si>
  <si>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</si>
  <si>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</si>
  <si>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</si>
  <si>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</si>
  <si>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</si>
  <si>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</si>
  <si>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</si>
  <si>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</si>
  <si>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</si>
  <si>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</si>
  <si>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</si>
  <si>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</si>
  <si>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</si>
  <si>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</si>
  <si>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</si>
  <si>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</si>
  <si>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</si>
  <si>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</si>
  <si>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</si>
  <si>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</si>
  <si>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</si>
  <si>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</si>
  <si>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</si>
  <si>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</si>
  <si>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</si>
  <si>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</si>
  <si>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</si>
  <si>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</si>
  <si>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</si>
  <si>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</si>
  <si>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</si>
  <si>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</si>
  <si>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</si>
  <si>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</si>
  <si>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</si>
  <si>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</si>
  <si>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</si>
  <si>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</si>
  <si>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</si>
  <si>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</si>
  <si>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</si>
  <si>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</si>
  <si>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</si>
  <si>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</si>
  <si>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</si>
  <si>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</si>
  <si>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</si>
  <si>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</si>
  <si>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</si>
  <si>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</si>
  <si>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</si>
  <si>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</si>
  <si>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</si>
  <si>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</si>
  <si>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</si>
  <si>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</si>
  <si>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</si>
  <si>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</si>
  <si>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</si>
  <si>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</si>
  <si>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</si>
  <si>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</si>
  <si>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</si>
  <si>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</si>
  <si>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</si>
  <si>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</si>
  <si>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</si>
  <si>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</si>
  <si>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</si>
  <si>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</si>
  <si>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</si>
  <si>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</si>
  <si>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</si>
  <si>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</si>
  <si>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</si>
  <si>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</si>
  <si>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</si>
  <si>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</si>
  <si>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</si>
  <si>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</si>
  <si>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</si>
  <si>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</si>
  <si>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</si>
  <si>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</si>
  <si>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</si>
  <si>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</si>
  <si>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</si>
  <si>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</si>
  <si>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</si>
  <si>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</si>
  <si>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</si>
  <si>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</si>
  <si>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</si>
  <si>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</si>
  <si>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</si>
  <si>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</si>
  <si>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</si>
  <si>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</si>
  <si>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</si>
  <si>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</si>
  <si>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</si>
  <si>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</si>
  <si>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</si>
  <si>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</si>
  <si>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</si>
  <si>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</si>
  <si>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</si>
  <si>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</si>
  <si>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</si>
  <si>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</si>
  <si>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</si>
  <si>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</si>
  <si>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</si>
  <si>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</si>
  <si>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</si>
  <si>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</si>
  <si>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</si>
  <si>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</si>
  <si>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</si>
  <si>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</si>
  <si>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</si>
  <si>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</si>
  <si>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</si>
  <si>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</si>
  <si>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</si>
  <si>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</si>
  <si>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</si>
  <si>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</si>
  <si>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</si>
  <si>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</si>
  <si>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</si>
  <si>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</si>
  <si>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</si>
  <si>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</si>
  <si>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</si>
  <si>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</si>
  <si>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</si>
  <si>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</si>
  <si>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</si>
  <si>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</si>
  <si>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</si>
  <si>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</si>
  <si>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</si>
  <si>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</si>
  <si>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</si>
  <si>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</si>
  <si>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</si>
  <si>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</si>
  <si>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</si>
  <si>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</si>
  <si>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</si>
  <si>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</si>
  <si>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</si>
  <si>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</si>
  <si>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</si>
  <si>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</si>
  <si>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</si>
  <si>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</si>
  <si>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</si>
  <si>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</si>
  <si>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</si>
  <si>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</si>
  <si>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</si>
  <si>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</si>
  <si>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</si>
  <si>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</si>
  <si>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</si>
  <si>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</si>
  <si>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</si>
  <si>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</si>
  <si>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</si>
  <si>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</si>
  <si>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</si>
  <si>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</si>
  <si>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</si>
  <si>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</si>
  <si>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</si>
  <si>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</si>
  <si>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</si>
  <si>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</si>
  <si>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</si>
  <si>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</si>
  <si>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</si>
  <si>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</si>
  <si>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</si>
  <si>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</si>
  <si>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</si>
  <si>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</si>
  <si>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</si>
  <si>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</si>
  <si>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</si>
  <si>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</si>
  <si>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</si>
  <si>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</si>
  <si>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</si>
  <si>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</si>
  <si>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</si>
  <si>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</si>
  <si>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</si>
  <si>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</si>
  <si>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</si>
  <si>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</si>
  <si>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</si>
  <si>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</si>
  <si>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</si>
  <si>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</si>
  <si>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</si>
  <si>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</si>
  <si>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</si>
  <si>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</si>
  <si>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</si>
  <si>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</si>
  <si>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</si>
  <si>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</si>
  <si>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</si>
  <si>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</si>
  <si>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</si>
  <si>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</si>
  <si>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</si>
  <si>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</si>
  <si>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</si>
  <si>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</si>
  <si>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</si>
  <si>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</si>
  <si>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</si>
  <si>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</si>
  <si>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</si>
  <si>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</si>
  <si>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</si>
  <si>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</si>
  <si>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</si>
  <si>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</si>
  <si>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</si>
  <si>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</si>
  <si>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</si>
  <si>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</si>
  <si>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</si>
  <si>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</si>
  <si>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</si>
  <si>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</si>
  <si>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</si>
  <si>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</si>
  <si>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</si>
  <si>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</si>
  <si>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</si>
  <si>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</si>
  <si>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</si>
  <si>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</si>
  <si>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</si>
  <si>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</si>
  <si>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</si>
  <si>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</si>
  <si>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</si>
  <si>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</si>
  <si>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</si>
  <si>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</si>
  <si>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</si>
  <si>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</si>
  <si>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</si>
  <si>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</si>
  <si>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</si>
  <si>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</si>
  <si>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</si>
  <si>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</si>
  <si>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</si>
  <si>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</si>
  <si>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</si>
  <si>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</si>
  <si>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</si>
  <si>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</si>
  <si>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</si>
  <si>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</si>
  <si>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</si>
  <si>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</si>
  <si>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</si>
  <si>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</si>
  <si>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</si>
  <si>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</si>
  <si>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</si>
  <si>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</si>
  <si>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</si>
  <si>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</si>
  <si>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</si>
  <si>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</si>
  <si>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</si>
  <si>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</si>
  <si>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</si>
  <si>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</si>
  <si>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</si>
  <si>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</si>
  <si>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</si>
  <si>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</si>
  <si>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</si>
  <si>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</si>
  <si>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</si>
  <si>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</si>
  <si>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</si>
  <si>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</si>
  <si>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</si>
  <si>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</si>
  <si>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</si>
  <si>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</si>
  <si>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</si>
  <si>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</si>
  <si>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</si>
  <si>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</si>
  <si>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</si>
  <si>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</si>
  <si>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</si>
  <si>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</si>
  <si>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</si>
  <si>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</si>
  <si>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</si>
  <si>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</si>
  <si>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</si>
  <si>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</si>
  <si>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</si>
  <si>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</si>
  <si>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</si>
  <si>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</si>
  <si>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</si>
  <si>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</si>
  <si>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</si>
  <si>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</si>
  <si>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</si>
  <si>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</si>
  <si>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</si>
  <si>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</si>
  <si>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</si>
  <si>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</si>
  <si>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</si>
  <si>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</si>
  <si>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</si>
  <si>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</si>
  <si>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</si>
  <si>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</si>
  <si>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</si>
  <si>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</si>
  <si>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</si>
  <si>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</si>
  <si>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</si>
  <si>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</si>
  <si>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</si>
  <si>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</si>
  <si>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</si>
  <si>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</si>
  <si>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</si>
  <si>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</si>
  <si>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</si>
  <si>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</si>
  <si>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</si>
  <si>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</si>
  <si>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</si>
  <si>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</si>
  <si>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</si>
  <si>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</si>
  <si>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</si>
  <si>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</si>
  <si>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</si>
  <si>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</si>
  <si>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</si>
  <si>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</si>
  <si>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</si>
  <si>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</si>
  <si>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</si>
  <si>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</si>
  <si>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</si>
  <si>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</si>
  <si>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</si>
  <si>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</si>
  <si>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</si>
  <si>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</si>
  <si>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</si>
  <si>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</si>
  <si>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</si>
  <si>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</si>
  <si>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</si>
  <si>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</si>
  <si>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</si>
  <si>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</si>
  <si>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</si>
  <si>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</si>
  <si>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</si>
  <si>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</si>
  <si>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</si>
  <si>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</si>
  <si>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</si>
  <si>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</si>
  <si>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</si>
  <si>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</si>
  <si>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</si>
  <si>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</si>
  <si>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</si>
  <si>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</si>
  <si>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</si>
  <si>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</si>
  <si>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</si>
  <si>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</si>
  <si>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</si>
  <si>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</si>
  <si>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</si>
  <si>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</si>
  <si>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</si>
  <si>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</si>
  <si>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</si>
  <si>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</si>
  <si>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</si>
  <si>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</si>
  <si>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</si>
  <si>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</si>
  <si>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</si>
  <si>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</si>
  <si>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</si>
  <si>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</si>
  <si>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</si>
  <si>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</si>
  <si>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</si>
  <si>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</si>
  <si>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</si>
  <si>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</si>
  <si>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</si>
  <si>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</si>
  <si>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</si>
  <si>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</si>
  <si>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</si>
  <si>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</si>
  <si>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</si>
  <si>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</si>
  <si>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</si>
  <si>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</si>
  <si>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</si>
  <si>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</si>
  <si>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</si>
  <si>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</si>
  <si>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</si>
  <si>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</si>
  <si>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</si>
  <si>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</si>
  <si>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</si>
  <si>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</si>
  <si>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</si>
  <si>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</si>
  <si>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</si>
  <si>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</si>
  <si>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</si>
  <si>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</si>
  <si>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</si>
  <si>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</si>
  <si>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</si>
  <si>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</si>
  <si>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</si>
  <si>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</si>
  <si>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</si>
  <si>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</si>
  <si>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</si>
  <si>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</si>
  <si>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</si>
  <si>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</si>
  <si>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</si>
  <si>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</si>
  <si>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</si>
  <si>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</si>
  <si>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</si>
  <si>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</si>
  <si>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</si>
  <si>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</si>
  <si>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</si>
  <si>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</si>
  <si>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</si>
  <si>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</si>
  <si>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</si>
  <si>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</si>
  <si>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</si>
  <si>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</si>
  <si>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</si>
  <si>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</si>
  <si>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</si>
  <si>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</si>
  <si>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</si>
  <si>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</si>
  <si>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</si>
  <si>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</si>
  <si>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</si>
  <si>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</si>
  <si>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</si>
  <si>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</si>
  <si>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</si>
  <si>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</si>
  <si>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</si>
  <si>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</si>
  <si>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</si>
  <si>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</si>
  <si>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</si>
  <si>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</si>
  <si>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</si>
  <si>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</si>
  <si>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</si>
  <si>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</si>
  <si>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</si>
  <si>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</si>
  <si>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</si>
  <si>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</si>
  <si>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</si>
  <si>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</si>
  <si>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</si>
  <si>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</si>
  <si>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</si>
  <si>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</si>
  <si>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</si>
  <si>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</si>
  <si>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</si>
  <si>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</si>
  <si>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</si>
  <si>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</si>
  <si>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</si>
  <si>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</si>
  <si>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</si>
  <si>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</si>
  <si>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</si>
  <si>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</si>
  <si>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</si>
  <si>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</si>
  <si>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</si>
  <si>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</si>
  <si>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</si>
  <si>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</si>
  <si>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</si>
  <si>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</si>
  <si>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</si>
  <si>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</si>
  <si>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</si>
  <si>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</si>
  <si>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</si>
  <si>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</si>
  <si>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</si>
  <si>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</si>
  <si>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</si>
  <si>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</si>
  <si>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</si>
  <si>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</si>
  <si>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</si>
  <si>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</si>
  <si>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</si>
  <si>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</si>
  <si>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</si>
  <si>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</si>
  <si>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</si>
  <si>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</si>
  <si>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</si>
  <si>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</si>
  <si>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</si>
  <si>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</si>
  <si>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</si>
  <si>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</si>
  <si>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</si>
  <si>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</si>
  <si>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</si>
  <si>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</si>
  <si>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</si>
  <si>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</si>
  <si>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</si>
  <si>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</si>
  <si>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</si>
  <si>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</si>
  <si>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</si>
  <si>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</si>
  <si>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</si>
  <si>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</si>
  <si>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</si>
  <si>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</si>
  <si>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</si>
  <si>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</si>
  <si>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</si>
  <si>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</si>
  <si>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</si>
  <si>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</si>
  <si>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</si>
  <si>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</si>
  <si>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</si>
  <si>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</si>
  <si>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</si>
  <si>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</si>
  <si>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</si>
  <si>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</si>
  <si>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</si>
  <si>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</si>
  <si>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</si>
  <si>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</si>
  <si>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</si>
  <si>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</si>
  <si>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</si>
  <si>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</si>
  <si>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</si>
  <si>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</si>
  <si>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</si>
  <si>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</si>
  <si>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</si>
  <si>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</si>
  <si>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</si>
  <si>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</si>
  <si>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</si>
  <si>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</si>
  <si>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</si>
  <si>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</si>
  <si>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</si>
  <si>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</si>
  <si>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</si>
  <si>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</si>
  <si>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</si>
  <si>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</si>
  <si>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</si>
  <si>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</si>
  <si>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</si>
  <si>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</si>
  <si>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</si>
  <si>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</si>
  <si>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</si>
  <si>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</si>
  <si>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</si>
  <si>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</si>
  <si>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</si>
  <si>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</si>
  <si>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</si>
  <si>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</si>
  <si>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</si>
  <si>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</si>
  <si>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</si>
  <si>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</si>
  <si>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</si>
  <si>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</si>
  <si>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</si>
  <si>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</si>
  <si>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</si>
  <si>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</si>
  <si>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</si>
  <si>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</si>
  <si>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</si>
  <si>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</si>
  <si>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</si>
  <si>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</si>
  <si>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</si>
  <si>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</si>
  <si>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</si>
  <si>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</si>
  <si>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</si>
  <si>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</si>
  <si>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</si>
  <si>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</si>
  <si>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</si>
  <si>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</si>
  <si>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</si>
  <si>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</si>
  <si>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</si>
  <si>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</si>
  <si>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</si>
  <si>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</si>
  <si>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</si>
  <si>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</si>
  <si>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</si>
  <si>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</si>
  <si>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</si>
  <si>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</si>
  <si>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</si>
  <si>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</si>
  <si>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</si>
  <si>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</si>
  <si>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</si>
  <si>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</si>
  <si>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</si>
  <si>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</si>
  <si>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</si>
  <si>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</si>
  <si>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</si>
  <si>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</si>
  <si>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</si>
  <si>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</si>
  <si>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</si>
  <si>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</si>
  <si>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</si>
  <si>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</si>
  <si>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</si>
  <si>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</si>
  <si>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</si>
  <si>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</si>
  <si>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</si>
  <si>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</si>
  <si>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</si>
  <si>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</si>
  <si>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</si>
  <si>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</si>
  <si>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</si>
  <si>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</si>
  <si>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</si>
  <si>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</si>
  <si>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</si>
  <si>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</si>
  <si>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</si>
  <si>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</si>
  <si>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</si>
  <si>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</si>
  <si>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</si>
  <si>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</si>
  <si>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</si>
  <si>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</si>
  <si>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</si>
  <si>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</si>
  <si>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</si>
  <si>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</si>
  <si>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</si>
  <si>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</si>
  <si>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</si>
  <si>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</si>
  <si>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</si>
  <si>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</si>
  <si>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</si>
  <si>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</si>
  <si>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</si>
  <si>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</si>
  <si>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</si>
  <si>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</si>
  <si>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</si>
  <si>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</si>
  <si>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</si>
  <si>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</si>
  <si>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</si>
  <si>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</si>
  <si>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</si>
  <si>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</si>
  <si>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</si>
  <si>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</si>
  <si>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</si>
  <si>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</si>
  <si>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</si>
  <si>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</si>
  <si>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</si>
  <si>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</si>
  <si>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</si>
  <si>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</si>
  <si>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</si>
  <si>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</si>
  <si>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</si>
  <si>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</si>
  <si>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</si>
  <si>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</si>
  <si>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</si>
  <si>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</si>
  <si>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</si>
  <si>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</si>
  <si>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</si>
  <si>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</si>
  <si>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</si>
  <si>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</si>
  <si>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</si>
  <si>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</si>
  <si>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</si>
  <si>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</si>
  <si>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</si>
  <si>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</si>
  <si>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</si>
  <si>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</si>
  <si>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</si>
  <si>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</si>
  <si>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</si>
  <si>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</si>
  <si>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</si>
  <si>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</si>
  <si>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</si>
  <si>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</si>
  <si>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</si>
  <si>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</si>
  <si>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</si>
  <si>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</si>
  <si>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</si>
  <si>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</si>
  <si>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</si>
  <si>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</si>
  <si>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</si>
  <si>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</si>
  <si>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</si>
  <si>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</si>
  <si>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</si>
  <si>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</si>
  <si>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</si>
  <si>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</si>
  <si>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</si>
  <si>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</si>
  <si>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</si>
  <si>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</si>
  <si>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</si>
  <si>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</si>
  <si>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</si>
  <si>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</si>
  <si>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</si>
  <si>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</si>
  <si>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</si>
  <si>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</si>
  <si>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</si>
  <si>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</si>
  <si>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</si>
  <si>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</si>
  <si>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</si>
  <si>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</si>
  <si>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</si>
  <si>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</si>
  <si>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</si>
  <si>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</si>
  <si>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</si>
  <si>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</si>
  <si>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</si>
  <si>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</si>
  <si>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</si>
  <si>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</si>
  <si>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</si>
  <si>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</si>
  <si>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</si>
  <si>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</si>
  <si>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</si>
  <si>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</si>
  <si>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</si>
  <si>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</si>
  <si>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</si>
  <si>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</si>
  <si>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</si>
  <si>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</si>
  <si>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</si>
  <si>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</si>
  <si>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</si>
  <si>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</si>
  <si>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</si>
  <si>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</si>
  <si>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</si>
  <si>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</si>
  <si>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</si>
  <si>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</si>
  <si>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</si>
  <si>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</si>
  <si>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</si>
  <si>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</si>
  <si>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</si>
  <si>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</si>
  <si>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</si>
  <si>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</si>
  <si>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</si>
  <si>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</si>
  <si>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</si>
  <si>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</si>
  <si>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</si>
  <si>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</si>
  <si>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</si>
  <si>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</si>
  <si>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</si>
  <si>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</si>
  <si>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</si>
  <si>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</si>
  <si>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</si>
  <si>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</si>
  <si>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</si>
  <si>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</si>
  <si>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</si>
  <si>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</si>
  <si>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</si>
  <si>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</si>
  <si>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</si>
  <si>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</si>
  <si>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</si>
  <si>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</si>
  <si>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</si>
  <si>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</si>
  <si>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</si>
  <si>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</si>
  <si>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</si>
  <si>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</si>
  <si>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</si>
  <si>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</si>
  <si>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</si>
  <si>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</si>
  <si>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</si>
  <si>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</si>
  <si>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</si>
  <si>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</si>
  <si>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</si>
  <si>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</si>
  <si>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</si>
  <si>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</si>
  <si>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</si>
  <si>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</si>
  <si>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</si>
  <si>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</si>
  <si>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</si>
  <si>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</si>
  <si>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</si>
  <si>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</si>
  <si>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</si>
  <si>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</si>
  <si>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</si>
  <si>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</si>
  <si>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</si>
  <si>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</si>
  <si>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</si>
  <si>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</si>
  <si>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</si>
  <si>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</si>
  <si>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</si>
  <si>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</si>
  <si>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</si>
  <si>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</si>
  <si>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</si>
  <si>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</si>
  <si>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</si>
  <si>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</si>
  <si>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</si>
  <si>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</si>
  <si>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</si>
  <si>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</si>
  <si>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</si>
  <si>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</si>
  <si>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</si>
  <si>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</si>
  <si>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</si>
  <si>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</si>
  <si>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</si>
  <si>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</si>
  <si>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</si>
  <si>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</si>
  <si>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</si>
  <si>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</si>
  <si>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</si>
  <si>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</si>
  <si>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</si>
  <si>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</si>
  <si>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</si>
  <si>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</si>
  <si>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</si>
  <si>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</si>
  <si>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</si>
  <si>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</si>
  <si>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</si>
  <si>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</si>
  <si>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</si>
  <si>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</si>
  <si>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</si>
  <si>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</si>
  <si>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</si>
  <si>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</si>
  <si>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</si>
  <si>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</si>
  <si>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</si>
  <si>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</si>
  <si>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</si>
  <si>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</si>
  <si>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</si>
  <si>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</si>
  <si>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</si>
  <si>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</si>
  <si>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</si>
  <si>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</si>
  <si>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</si>
  <si>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</si>
  <si>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</si>
  <si>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</si>
  <si>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</si>
  <si>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</si>
  <si>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</si>
  <si>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</si>
  <si>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</si>
  <si>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</si>
  <si>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</si>
  <si>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</si>
  <si>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</si>
  <si>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</si>
  <si>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</si>
  <si>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</si>
  <si>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</si>
  <si>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</si>
  <si>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</si>
  <si>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</si>
  <si>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</si>
  <si>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</si>
  <si>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</si>
  <si>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</si>
  <si>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</si>
  <si>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</si>
  <si>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</si>
  <si>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</si>
  <si>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</si>
  <si>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</si>
  <si>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</si>
  <si>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</si>
  <si>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</si>
  <si>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</si>
  <si>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</si>
  <si>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</si>
  <si>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</si>
  <si>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</si>
  <si>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</si>
  <si>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</si>
  <si>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</si>
  <si>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</si>
  <si>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</si>
  <si>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</si>
  <si>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</si>
  <si>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</si>
  <si>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</si>
  <si>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</si>
  <si>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</si>
  <si>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</si>
  <si>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</si>
  <si>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</si>
  <si>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</si>
  <si>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</si>
  <si>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</si>
  <si>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</si>
  <si>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</si>
  <si>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</si>
  <si>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</si>
  <si>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</si>
  <si>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</si>
  <si>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</si>
  <si>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</si>
  <si>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</si>
  <si>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</si>
  <si>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</si>
  <si>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</si>
  <si>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</si>
  <si>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</si>
  <si>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</si>
  <si>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</si>
  <si>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</si>
  <si>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</si>
  <si>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</si>
  <si>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</si>
  <si>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</si>
  <si>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</si>
  <si>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</si>
  <si>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</si>
  <si>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</si>
  <si>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</si>
  <si>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</si>
  <si>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</si>
  <si>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</si>
  <si>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</si>
  <si>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</si>
  <si>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</si>
  <si>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</si>
  <si>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</si>
  <si>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</si>
  <si>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</si>
  <si>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</si>
  <si>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</si>
  <si>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</si>
  <si>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</si>
  <si>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</si>
  <si>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</si>
  <si>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</si>
  <si>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</si>
  <si>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</si>
  <si>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</si>
  <si>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</si>
  <si>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</si>
  <si>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</si>
  <si>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</si>
  <si>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</si>
  <si>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</si>
  <si>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</si>
  <si>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</si>
  <si>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</si>
  <si>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</si>
  <si>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</si>
  <si>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</si>
  <si>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</si>
  <si>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</si>
  <si>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</si>
  <si>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</si>
  <si>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</si>
  <si>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</si>
  <si>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</si>
  <si>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</si>
  <si>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</si>
  <si>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</si>
  <si>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</si>
  <si>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</si>
  <si>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</si>
  <si>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</si>
  <si>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</si>
  <si>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</si>
  <si>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</si>
  <si>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</si>
  <si>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</si>
  <si>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</si>
  <si>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</si>
  <si>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</si>
  <si>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</si>
  <si>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</si>
  <si>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</si>
  <si>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</si>
  <si>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</si>
  <si>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</si>
  <si>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</si>
  <si>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</si>
  <si>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</si>
  <si>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</si>
  <si>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</si>
  <si>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</si>
  <si>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</si>
  <si>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</si>
  <si>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</si>
  <si>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</si>
  <si>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</si>
  <si>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</si>
  <si>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</si>
  <si>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</si>
  <si>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</si>
  <si>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</si>
  <si>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</si>
  <si>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</si>
  <si>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</si>
  <si>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</si>
  <si>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</si>
  <si>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</si>
  <si>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</si>
  <si>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</si>
  <si>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</si>
  <si>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</si>
  <si>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</si>
  <si>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</si>
  <si>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</si>
  <si>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</si>
  <si>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</si>
  <si>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</si>
  <si>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</si>
  <si>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</si>
  <si>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</si>
  <si>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</si>
  <si>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</si>
  <si>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</si>
  <si>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</si>
  <si>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</si>
  <si>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</si>
  <si>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</si>
  <si>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</si>
  <si>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</si>
  <si>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</si>
  <si>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</si>
  <si>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</si>
  <si>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</si>
  <si>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</si>
  <si>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</si>
  <si>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</si>
  <si>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</si>
  <si>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</si>
  <si>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</si>
  <si>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</si>
  <si>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</si>
  <si>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</si>
  <si>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</si>
  <si>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</si>
  <si>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</si>
  <si>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</si>
  <si>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</si>
  <si>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</si>
  <si>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</si>
  <si>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</si>
  <si>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</si>
  <si>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</si>
  <si>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</si>
  <si>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</si>
  <si>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</si>
  <si>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</si>
  <si>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</si>
  <si>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</si>
  <si>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</si>
  <si>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</si>
  <si>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</si>
  <si>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</si>
  <si>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</si>
  <si>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</si>
  <si>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</si>
  <si>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</si>
  <si>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</si>
  <si>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</si>
  <si>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</si>
  <si>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</si>
  <si>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</si>
  <si>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</si>
  <si>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</si>
  <si>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</si>
  <si>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</si>
  <si>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</si>
  <si>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</si>
  <si>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</si>
  <si>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</si>
  <si>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</si>
  <si>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</si>
  <si>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</si>
  <si>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</si>
  <si>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</si>
  <si>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</si>
  <si>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</si>
  <si>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</si>
  <si>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</si>
  <si>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</si>
  <si>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</si>
  <si>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</si>
  <si>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</si>
  <si>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</si>
  <si>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</si>
  <si>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</si>
  <si>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</si>
  <si>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</si>
  <si>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</si>
  <si>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</si>
  <si>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</si>
  <si>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</si>
  <si>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</si>
  <si>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</si>
  <si>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</si>
  <si>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</si>
  <si>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</si>
  <si>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</si>
  <si>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</si>
  <si>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</si>
  <si>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</si>
  <si>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</si>
  <si>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</si>
  <si>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</si>
  <si>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</si>
  <si>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</si>
  <si>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</si>
  <si>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</si>
  <si>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</si>
  <si>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</si>
  <si>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</si>
  <si>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</si>
  <si>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</si>
  <si>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</si>
  <si>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</si>
  <si>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</si>
  <si>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</si>
  <si>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</si>
  <si>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</si>
  <si>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</si>
  <si>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</si>
  <si>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</si>
  <si>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</si>
  <si>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</si>
  <si>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</si>
  <si>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</si>
  <si>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</si>
  <si>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</si>
  <si>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</si>
  <si>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</si>
  <si>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</si>
  <si>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</si>
  <si>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</si>
  <si>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</si>
  <si>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</si>
  <si>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</si>
  <si>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</si>
  <si>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</si>
  <si>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</si>
  <si>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</si>
  <si>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</si>
  <si>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</si>
  <si>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</si>
  <si>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</si>
  <si>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</si>
  <si>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</si>
  <si>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</si>
  <si>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</si>
  <si>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</si>
  <si>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</si>
  <si>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</si>
  <si>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</si>
  <si>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</si>
  <si>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</si>
  <si>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</si>
  <si>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</si>
  <si>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</si>
  <si>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</si>
  <si>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</si>
  <si>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</si>
  <si>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</si>
  <si>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</si>
  <si>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</si>
  <si>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</si>
  <si>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</si>
  <si>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</si>
  <si>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</si>
  <si>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</si>
  <si>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</si>
  <si>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</si>
  <si>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</si>
  <si>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</si>
  <si>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</si>
  <si>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</si>
  <si>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</si>
  <si>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</si>
  <si>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</si>
  <si>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</si>
  <si>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</si>
  <si>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</si>
  <si>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</si>
  <si>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</si>
  <si>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</si>
  <si>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</si>
  <si>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</si>
  <si>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</si>
  <si>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</si>
  <si>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</si>
  <si>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</si>
  <si>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</si>
  <si>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</si>
  <si>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</si>
  <si>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</si>
  <si>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</si>
  <si>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</si>
  <si>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</si>
  <si>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</si>
  <si>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</si>
  <si>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</si>
  <si>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</si>
  <si>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</si>
  <si>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</si>
  <si>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</si>
  <si>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</si>
  <si>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</si>
  <si>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</si>
  <si>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</si>
  <si>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</si>
  <si>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</si>
  <si>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</si>
  <si>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</si>
  <si>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</si>
  <si>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</si>
  <si>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</si>
  <si>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</si>
  <si>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</si>
  <si>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</si>
  <si>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</si>
  <si>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</si>
  <si>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</si>
  <si>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</si>
  <si>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</si>
  <si>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</si>
  <si>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</si>
  <si>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</si>
  <si>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</si>
  <si>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</si>
  <si>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</si>
  <si>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</si>
  <si>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</si>
  <si>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</si>
  <si>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</si>
  <si>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</si>
  <si>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</si>
  <si>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</si>
  <si>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</si>
  <si>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</si>
  <si>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</si>
  <si>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</si>
  <si>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</si>
  <si>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</si>
  <si>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</si>
  <si>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</si>
  <si>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</si>
  <si>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</si>
  <si>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</si>
  <si>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</si>
  <si>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</si>
  <si>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</si>
  <si>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</si>
  <si>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</si>
  <si>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</si>
  <si>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</si>
  <si>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</si>
  <si>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</si>
  <si>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</si>
  <si>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</si>
  <si>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</si>
  <si>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</si>
  <si>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</si>
  <si>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</si>
  <si>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</si>
  <si>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</si>
  <si>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</si>
  <si>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</si>
  <si>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</si>
  <si>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</si>
  <si>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</si>
  <si>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</si>
  <si>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</si>
  <si>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</si>
  <si>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</si>
  <si>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</si>
  <si>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</si>
  <si>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</si>
  <si>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</si>
  <si>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</si>
  <si>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</si>
  <si>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</si>
  <si>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</si>
  <si>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</si>
  <si>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</si>
  <si>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</si>
  <si>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</si>
  <si>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</si>
  <si>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</si>
  <si>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</si>
  <si>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</si>
  <si>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</si>
  <si>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</si>
  <si>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</si>
  <si>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</si>
  <si>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</si>
  <si>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</si>
  <si>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</si>
  <si>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</si>
  <si>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</si>
  <si>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</si>
  <si>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</si>
  <si>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</si>
  <si>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</si>
  <si>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</si>
  <si>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</si>
  <si>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</si>
  <si>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</si>
  <si>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</si>
  <si>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</si>
  <si>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</si>
  <si>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</si>
  <si>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</si>
  <si>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</si>
  <si>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</si>
  <si>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</si>
  <si>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</si>
  <si>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</si>
  <si>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</si>
  <si>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</si>
  <si>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</si>
  <si>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</si>
  <si>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</si>
  <si>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</si>
  <si>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</si>
  <si>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</si>
  <si>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</si>
  <si>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</si>
  <si>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</si>
  <si>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</si>
  <si>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</si>
  <si>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</si>
  <si>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</si>
  <si>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</si>
  <si>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</si>
  <si>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</si>
  <si>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</si>
  <si>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</si>
  <si>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</si>
  <si>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</si>
  <si>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</si>
  <si>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</si>
  <si>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</si>
  <si>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</si>
  <si>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</si>
  <si>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</si>
  <si>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</si>
  <si>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</si>
  <si>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</si>
  <si>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</si>
  <si>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</si>
  <si>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</si>
  <si>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</si>
  <si>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</si>
  <si>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</si>
  <si>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</si>
  <si>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</si>
  <si>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</si>
  <si>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</si>
  <si>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</si>
  <si>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</si>
  <si>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</si>
  <si>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</si>
  <si>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</si>
  <si>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</si>
  <si>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</si>
  <si>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</si>
  <si>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</si>
  <si>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</si>
  <si>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</si>
  <si>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</si>
  <si>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</si>
  <si>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</si>
  <si>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</si>
  <si>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</si>
  <si>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</si>
  <si>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</si>
  <si>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</si>
  <si>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</si>
  <si>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</si>
  <si>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</si>
  <si>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</si>
  <si>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</si>
  <si>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</si>
  <si>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</si>
  <si>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</si>
  <si>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</si>
  <si>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</si>
  <si>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</si>
  <si>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</si>
  <si>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</si>
  <si>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</si>
  <si>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</si>
  <si>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</si>
  <si>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</si>
  <si>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</si>
  <si>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</si>
  <si>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</si>
  <si>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</si>
  <si>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</si>
  <si>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</si>
  <si>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</si>
  <si>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</si>
  <si>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</si>
  <si>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</si>
  <si>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</si>
  <si>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</si>
  <si>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</si>
  <si>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</si>
  <si>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</si>
  <si>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</si>
  <si>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</si>
  <si>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</si>
  <si>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</si>
  <si>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</si>
  <si>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</si>
  <si>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</si>
  <si>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</si>
  <si>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</si>
  <si>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</si>
  <si>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</si>
  <si>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</si>
  <si>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</si>
  <si>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</si>
  <si>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</si>
  <si>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</si>
  <si>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</si>
  <si>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</si>
  <si>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</si>
  <si>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</si>
  <si>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</si>
  <si>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</si>
  <si>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</si>
  <si>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</si>
  <si>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</si>
  <si>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</si>
  <si>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</si>
  <si>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</si>
  <si>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</si>
  <si>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</si>
  <si>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</si>
  <si>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</si>
  <si>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</si>
  <si>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</si>
  <si>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</si>
  <si>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</si>
  <si>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</si>
  <si>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</si>
  <si>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</si>
  <si>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</si>
  <si>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</si>
  <si>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</si>
  <si>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</si>
  <si>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</si>
  <si>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</si>
  <si>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</si>
  <si>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</si>
  <si>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</si>
  <si>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</si>
  <si>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</si>
  <si>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</si>
  <si>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</si>
  <si>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</si>
  <si>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</si>
  <si>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</si>
  <si>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</si>
  <si>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</si>
  <si>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</si>
  <si>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</si>
  <si>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</si>
  <si>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</si>
  <si>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</si>
  <si>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</si>
  <si>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</si>
  <si>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</si>
  <si>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</si>
  <si>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</si>
  <si>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</si>
  <si>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</si>
  <si>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</si>
  <si>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</si>
  <si>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</si>
  <si>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</si>
  <si>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</si>
  <si>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</si>
  <si>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</si>
  <si>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</si>
  <si>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</si>
  <si>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</si>
  <si>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</si>
  <si>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</si>
  <si>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</si>
  <si>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</si>
  <si>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</si>
  <si>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</si>
  <si>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</si>
  <si>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</si>
  <si>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</si>
  <si>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</si>
  <si>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</si>
  <si>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</si>
  <si>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</si>
  <si>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</si>
  <si>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</si>
  <si>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</si>
  <si>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</si>
  <si>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</si>
  <si>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</si>
  <si>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</si>
  <si>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</si>
  <si>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</si>
  <si>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</si>
  <si>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</si>
  <si>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</si>
  <si>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</si>
  <si>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</si>
  <si>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</si>
  <si>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</si>
  <si>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</si>
  <si>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</si>
  <si>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</si>
  <si>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</si>
  <si>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</si>
  <si>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</si>
  <si>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</si>
  <si>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</si>
  <si>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</si>
  <si>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</si>
  <si>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</si>
  <si>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</si>
  <si>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</si>
  <si>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</si>
  <si>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</si>
  <si>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</si>
  <si>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</si>
  <si>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</si>
  <si>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</si>
  <si>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</si>
  <si>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</si>
  <si>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</si>
  <si>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</si>
  <si>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</si>
  <si>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</si>
  <si>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</si>
  <si>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</si>
  <si>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</si>
  <si>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</si>
  <si>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</si>
  <si>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</si>
  <si>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</si>
  <si>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</si>
  <si>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</si>
  <si>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</si>
  <si>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</si>
  <si>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</si>
  <si>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</si>
  <si>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</si>
  <si>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</si>
  <si>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</si>
  <si>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</si>
  <si>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</si>
  <si>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</si>
  <si>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</si>
  <si>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</si>
  <si>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</si>
  <si>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</si>
  <si>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</si>
  <si>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</si>
  <si>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</si>
  <si>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</si>
  <si>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</si>
  <si>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</si>
  <si>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</si>
  <si>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</si>
  <si>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</si>
  <si>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</si>
  <si>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</si>
  <si>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</si>
  <si>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</si>
  <si>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</si>
  <si>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</si>
  <si>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</si>
  <si>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</si>
  <si>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</si>
  <si>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</si>
  <si>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</si>
  <si>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</si>
  <si>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</si>
  <si>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</si>
  <si>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</si>
  <si>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</si>
  <si>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</si>
  <si>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</si>
  <si>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</si>
  <si>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</si>
  <si>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</si>
  <si>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</si>
  <si>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</si>
  <si>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</si>
  <si>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</si>
  <si>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</si>
  <si>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</si>
  <si>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</si>
  <si>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</si>
  <si>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</si>
  <si>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</si>
  <si>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</si>
  <si>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</si>
  <si>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</si>
  <si>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</si>
  <si>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</si>
  <si>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</si>
  <si>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</si>
  <si>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</si>
  <si>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</si>
  <si>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</si>
  <si>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</si>
  <si>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</si>
  <si>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</si>
  <si>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</si>
  <si>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</si>
  <si>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</si>
  <si>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</si>
  <si>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</si>
  <si>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</si>
  <si>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</si>
  <si>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</si>
  <si>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</si>
  <si>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</si>
  <si>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</si>
  <si>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</si>
  <si>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</si>
  <si>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</si>
  <si>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</si>
  <si>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</si>
  <si>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</si>
  <si>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</si>
  <si>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</si>
  <si>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</si>
  <si>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</si>
  <si>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</si>
  <si>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</si>
  <si>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</si>
  <si>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</si>
  <si>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</si>
  <si>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</si>
  <si>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</si>
  <si>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</si>
  <si>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</si>
  <si>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</si>
  <si>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</si>
  <si>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</si>
  <si>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</si>
  <si>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</si>
  <si>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</si>
  <si>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</si>
  <si>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</si>
  <si>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</si>
  <si>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</si>
  <si>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</si>
  <si>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</si>
  <si>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</si>
  <si>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</si>
  <si>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</si>
  <si>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</si>
  <si>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</si>
  <si>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</si>
  <si>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</si>
  <si>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</si>
  <si>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</si>
  <si>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</si>
  <si>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</si>
  <si>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</si>
  <si>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</si>
  <si>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</si>
  <si>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</si>
  <si>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</si>
  <si>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</si>
  <si>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</si>
  <si>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</si>
  <si>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</si>
  <si>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</si>
  <si>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</si>
  <si>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</si>
  <si>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</si>
  <si>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</si>
  <si>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</si>
  <si>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</si>
  <si>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</si>
  <si>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</si>
  <si>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</si>
  <si>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</si>
  <si>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</si>
  <si>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</si>
  <si>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</si>
  <si>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</si>
  <si>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</si>
  <si>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</si>
  <si>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</si>
  <si>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</si>
  <si>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</si>
  <si>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</si>
  <si>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</si>
  <si>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</si>
  <si>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</si>
  <si>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</si>
  <si>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</si>
  <si>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</si>
  <si>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</si>
  <si>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</si>
  <si>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</si>
  <si>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</si>
  <si>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</si>
  <si>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</si>
  <si>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</si>
  <si>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</si>
  <si>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</si>
  <si>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</si>
  <si>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</si>
  <si>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</si>
  <si>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</si>
  <si>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</si>
  <si>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</si>
  <si>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</si>
  <si>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</si>
  <si>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</si>
  <si>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</si>
  <si>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</si>
  <si>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</si>
  <si>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</si>
  <si>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</si>
  <si>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</si>
  <si>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</si>
  <si>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</si>
  <si>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</si>
  <si>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</si>
  <si>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</si>
  <si>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</si>
  <si>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</si>
  <si>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</si>
  <si>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</si>
  <si>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</si>
  <si>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</si>
  <si>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</si>
  <si>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</si>
  <si>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</si>
  <si>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</si>
  <si>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</si>
  <si>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</si>
  <si>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</si>
  <si>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</si>
  <si>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</si>
  <si>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</si>
  <si>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</si>
  <si>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</si>
  <si>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</si>
  <si>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</si>
  <si>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</si>
  <si>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</si>
  <si>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</si>
  <si>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</si>
  <si>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</si>
  <si>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</si>
  <si>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</si>
  <si>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</si>
  <si>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</si>
  <si>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</si>
  <si>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</si>
  <si>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</si>
  <si>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</si>
  <si>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</si>
  <si>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</si>
  <si>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</si>
  <si>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</si>
  <si>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</si>
  <si>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</si>
  <si>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</si>
  <si>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</si>
  <si>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</si>
  <si>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</si>
  <si>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</si>
  <si>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</si>
  <si>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</si>
  <si>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</si>
  <si>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</si>
  <si>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</si>
  <si>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</si>
  <si>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</si>
  <si>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</si>
  <si>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</si>
  <si>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</si>
  <si>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</si>
  <si>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</si>
  <si>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</si>
  <si>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</si>
  <si>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</si>
  <si>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</si>
  <si>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</si>
  <si>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</si>
  <si>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</si>
  <si>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</si>
  <si>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</si>
  <si>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</si>
  <si>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</si>
  <si>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</si>
  <si>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</si>
  <si>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</si>
  <si>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</si>
  <si>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</si>
  <si>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</si>
  <si>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</si>
  <si>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</si>
  <si>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</si>
  <si>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</si>
  <si>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</si>
  <si>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</si>
  <si>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</si>
  <si>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</si>
  <si>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</si>
  <si>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</si>
  <si>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</si>
  <si>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</si>
  <si>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</si>
  <si>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</si>
  <si>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</si>
  <si>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</si>
  <si>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</si>
  <si>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</si>
  <si>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</si>
  <si>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</si>
  <si>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</si>
  <si>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</si>
  <si>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</si>
  <si>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</si>
  <si>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</si>
  <si>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</si>
  <si>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</si>
  <si>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</si>
  <si>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</si>
  <si>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</si>
  <si>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</si>
  <si>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</si>
  <si>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</si>
  <si>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</si>
  <si>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</si>
  <si>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</si>
  <si>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</si>
  <si>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</si>
  <si>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</si>
  <si>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</si>
  <si>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</si>
  <si>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</si>
  <si>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</si>
  <si>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</si>
  <si>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</si>
  <si>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</si>
  <si>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</si>
  <si>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</si>
  <si>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</si>
  <si>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</si>
  <si>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</si>
  <si>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</si>
  <si>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</si>
  <si>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</si>
  <si>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</si>
  <si>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</si>
  <si>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</si>
  <si>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</si>
  <si>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</si>
  <si>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</si>
  <si>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</si>
  <si>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</si>
  <si>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</si>
  <si>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</si>
  <si>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</si>
  <si>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</si>
  <si>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</si>
  <si>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</si>
  <si>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</si>
  <si>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</si>
  <si>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</si>
  <si>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</si>
  <si>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</si>
  <si>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</si>
  <si>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</si>
  <si>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</si>
  <si>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</si>
  <si>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</si>
  <si>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</si>
  <si>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</si>
  <si>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</si>
  <si>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</si>
  <si>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</si>
  <si>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</si>
  <si>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</si>
  <si>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</si>
  <si>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</si>
  <si>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</si>
  <si>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</si>
  <si>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</si>
  <si>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</si>
  <si>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</si>
  <si>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</si>
  <si>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</si>
  <si>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</si>
  <si>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</si>
  <si>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</si>
  <si>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</si>
  <si>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</si>
  <si>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</si>
  <si>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</si>
  <si>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</si>
  <si>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</si>
  <si>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</si>
  <si>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</si>
  <si>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</si>
  <si>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</si>
  <si>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</si>
  <si>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</si>
  <si>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</si>
  <si>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</si>
  <si>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</si>
  <si>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</si>
  <si>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</si>
  <si>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</si>
  <si>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</si>
  <si>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</si>
  <si>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</si>
  <si>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</si>
  <si>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</si>
  <si>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</si>
  <si>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</si>
  <si>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</si>
  <si>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</si>
  <si>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</si>
  <si>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</si>
  <si>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</si>
  <si>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</si>
  <si>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</si>
  <si>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</si>
  <si>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</si>
  <si>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</si>
  <si>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</si>
  <si>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</si>
  <si>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</si>
  <si>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</si>
  <si>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</si>
  <si>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</si>
  <si>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</si>
  <si>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</si>
  <si>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</si>
  <si>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</si>
  <si>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</si>
  <si>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</si>
  <si>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</si>
  <si>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</si>
  <si>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</si>
  <si>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</si>
  <si>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</si>
  <si>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</si>
  <si>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</si>
  <si>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</si>
  <si>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</si>
  <si>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</si>
  <si>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</si>
  <si>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</si>
  <si>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</si>
  <si>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</si>
  <si>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</si>
  <si>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</si>
  <si>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</si>
  <si>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</si>
  <si>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</si>
  <si>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</si>
  <si>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</si>
  <si>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</si>
  <si>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</si>
  <si>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</si>
  <si>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</si>
  <si>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</si>
  <si>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</si>
  <si>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</si>
  <si>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</si>
  <si>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</si>
  <si>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</si>
  <si>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</si>
  <si>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</si>
  <si>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</si>
  <si>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</si>
  <si>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</si>
  <si>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</si>
  <si>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</si>
  <si>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</si>
  <si>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</si>
  <si>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</si>
  <si>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</si>
  <si>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</si>
  <si>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</si>
  <si>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</si>
  <si>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</si>
  <si>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</si>
  <si>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</si>
  <si>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</si>
  <si>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</si>
  <si>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</si>
  <si>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</si>
  <si>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</si>
  <si>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</si>
  <si>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</si>
  <si>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</si>
  <si>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</si>
  <si>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</si>
  <si>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</si>
  <si>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</si>
  <si>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</si>
  <si>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</si>
  <si>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</si>
  <si>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</si>
  <si>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</si>
  <si>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</si>
  <si>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</si>
  <si>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</si>
  <si>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</si>
  <si>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</si>
  <si>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</si>
  <si>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</si>
  <si>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</si>
  <si>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</si>
  <si>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</si>
  <si>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</si>
  <si>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</si>
  <si>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</si>
  <si>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</si>
  <si>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</si>
  <si>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</si>
  <si>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</si>
  <si>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</si>
  <si>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</si>
  <si>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</si>
  <si>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</si>
  <si>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</si>
  <si>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</si>
  <si>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</si>
  <si>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</si>
  <si>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</si>
  <si>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</si>
  <si>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</si>
  <si>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</si>
  <si>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</si>
  <si>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</si>
  <si>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</si>
  <si>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</si>
  <si>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</si>
  <si>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</si>
  <si>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</si>
  <si>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</si>
  <si>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</si>
  <si>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</si>
  <si>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</si>
  <si>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</si>
  <si>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</si>
  <si>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</si>
  <si>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</si>
  <si>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</si>
  <si>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</si>
  <si>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</si>
  <si>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</si>
  <si>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</si>
  <si>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</si>
  <si>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</si>
  <si>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</si>
  <si>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</si>
  <si>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</si>
  <si>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</si>
  <si>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</si>
  <si>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</si>
  <si>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</si>
  <si>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</si>
  <si>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</si>
  <si>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</si>
  <si>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</si>
  <si>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</si>
  <si>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</si>
  <si>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</si>
  <si>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</si>
  <si>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</si>
  <si>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</si>
  <si>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</si>
  <si>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</si>
  <si>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</si>
  <si>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</si>
  <si>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</si>
  <si>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</si>
  <si>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</si>
  <si>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</si>
  <si>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</si>
  <si>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</si>
  <si>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</si>
  <si>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</si>
  <si>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</si>
  <si>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</si>
  <si>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</si>
  <si>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</si>
  <si>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</si>
  <si>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</si>
  <si>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</si>
  <si>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</si>
  <si>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</si>
  <si>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</si>
  <si>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</si>
  <si>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</si>
  <si>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</si>
  <si>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</si>
  <si>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</si>
  <si>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</si>
  <si>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</si>
  <si>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</si>
  <si>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</si>
  <si>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</si>
  <si>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</si>
  <si>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</si>
  <si>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</si>
  <si>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</si>
  <si>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</si>
  <si>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</si>
  <si>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</si>
  <si>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</si>
  <si>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</si>
  <si>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</si>
  <si>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</si>
  <si>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</si>
  <si>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</si>
  <si>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</si>
  <si>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</si>
  <si>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</si>
  <si>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</si>
  <si>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</si>
  <si>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</si>
  <si>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</si>
  <si>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</si>
  <si>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</si>
  <si>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</si>
  <si>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</si>
  <si>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</si>
  <si>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</si>
  <si>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</si>
  <si>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</si>
  <si>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</si>
  <si>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</si>
  <si>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</si>
  <si>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</si>
  <si>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</si>
  <si>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</si>
  <si>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</si>
  <si>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</si>
  <si>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</si>
  <si>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</si>
  <si>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</si>
  <si>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</si>
  <si>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</si>
  <si>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</si>
  <si>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</si>
  <si>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</si>
  <si>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</si>
  <si>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</si>
  <si>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</si>
  <si>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</si>
  <si>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</si>
  <si>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</si>
  <si>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</si>
  <si>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</si>
  <si>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</si>
  <si>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</si>
  <si>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</si>
  <si>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</si>
  <si>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</si>
  <si>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</si>
  <si>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</si>
  <si>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</si>
  <si>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</si>
  <si>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</si>
  <si>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</si>
  <si>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</si>
  <si>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</si>
  <si>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</si>
  <si>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</si>
  <si>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</si>
  <si>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</si>
  <si>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</si>
  <si>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</si>
  <si>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</si>
  <si>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</si>
  <si>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</si>
  <si>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</si>
  <si>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</si>
  <si>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</si>
  <si>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</si>
  <si>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</si>
  <si>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</si>
  <si>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</si>
  <si>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</si>
  <si>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</si>
  <si>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</si>
  <si>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</si>
  <si>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</si>
  <si>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</si>
  <si>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</si>
  <si>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</si>
  <si>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</si>
  <si>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</si>
  <si>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</si>
  <si>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</si>
  <si>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</si>
  <si>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</si>
  <si>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</si>
  <si>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</si>
  <si>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</si>
  <si>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</si>
  <si>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</si>
  <si>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</si>
  <si>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</si>
  <si>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</si>
  <si>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</si>
  <si>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</si>
  <si>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</si>
  <si>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</si>
  <si>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</si>
  <si>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</si>
  <si>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</si>
  <si>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</si>
  <si>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</si>
  <si>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</si>
  <si>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</si>
  <si>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</si>
  <si>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</si>
  <si>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</si>
  <si>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</si>
  <si>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</si>
  <si>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</si>
  <si>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</si>
  <si>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</si>
  <si>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</si>
  <si>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</si>
  <si>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</si>
  <si>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</si>
  <si>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</si>
  <si>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</si>
  <si>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</si>
  <si>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</si>
  <si>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</si>
  <si>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</si>
  <si>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</si>
  <si>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</si>
  <si>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</si>
  <si>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</si>
  <si>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</si>
  <si>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</si>
  <si>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</si>
  <si>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</si>
  <si>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</si>
  <si>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</si>
  <si>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</si>
  <si>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</si>
  <si>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</si>
  <si>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</si>
  <si>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</si>
  <si>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</si>
  <si>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</si>
  <si>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</si>
  <si>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</si>
  <si>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</si>
  <si>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</si>
  <si>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</si>
  <si>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</si>
  <si>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</si>
  <si>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</si>
  <si>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</si>
  <si>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</si>
  <si>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</si>
  <si>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</si>
  <si>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</si>
  <si>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</si>
  <si>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</si>
  <si>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</si>
  <si>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</si>
  <si>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</si>
  <si>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</si>
  <si>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</si>
  <si>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</si>
  <si>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</si>
  <si>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</si>
  <si>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</si>
  <si>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</si>
  <si>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</si>
  <si>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</si>
  <si>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</si>
  <si>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</si>
  <si>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</si>
  <si>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</si>
  <si>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</si>
  <si>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</si>
  <si>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</si>
  <si>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</si>
  <si>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</si>
  <si>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</si>
  <si>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</si>
  <si>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</si>
  <si>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</si>
  <si>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</si>
  <si>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</si>
  <si>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</si>
  <si>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</si>
  <si>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</si>
  <si>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</si>
  <si>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</si>
  <si>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</si>
  <si>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</si>
  <si>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</si>
  <si>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</si>
  <si>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</si>
  <si>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</si>
  <si>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</si>
  <si>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</si>
  <si>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</si>
  <si>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</si>
  <si>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</si>
  <si>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</si>
  <si>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</si>
  <si>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</si>
  <si>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</si>
  <si>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</si>
  <si>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</si>
  <si>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</si>
  <si>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</si>
  <si>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</si>
  <si>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</si>
  <si>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</si>
  <si>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</si>
  <si>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</si>
  <si>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</si>
  <si>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</si>
  <si>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</si>
  <si>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</si>
  <si>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</si>
  <si>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</si>
  <si>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</si>
  <si>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</si>
  <si>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</si>
  <si>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</si>
  <si>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</si>
  <si>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</si>
  <si>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</si>
  <si>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</si>
  <si>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</si>
  <si>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</si>
  <si>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</si>
  <si>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</si>
  <si>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</si>
  <si>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</si>
  <si>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</si>
  <si>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</si>
  <si>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</si>
  <si>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</si>
  <si>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</si>
  <si>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</si>
  <si>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</si>
  <si>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</si>
  <si>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</si>
  <si>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</si>
  <si>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</si>
  <si>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</si>
  <si>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</si>
  <si>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</si>
  <si>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</si>
  <si>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</si>
  <si>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</si>
  <si>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</si>
  <si>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</si>
  <si>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</si>
  <si>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</si>
  <si>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</si>
  <si>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</si>
  <si>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</si>
  <si>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</si>
  <si>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</si>
  <si>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</si>
  <si>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</si>
  <si>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</si>
  <si>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</si>
  <si>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</si>
  <si>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</si>
  <si>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</si>
  <si>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</si>
  <si>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</si>
  <si>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</si>
  <si>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</si>
  <si>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</si>
  <si>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</si>
  <si>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</si>
  <si>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</si>
  <si>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</si>
  <si>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</si>
  <si>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</si>
  <si>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</si>
  <si>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</si>
  <si>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</si>
  <si>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</si>
  <si>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</si>
  <si>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</si>
  <si>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</si>
  <si>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</si>
  <si>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</si>
  <si>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</si>
  <si>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</si>
  <si>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</si>
  <si>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</si>
  <si>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</si>
  <si>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</si>
  <si>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</si>
  <si>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</si>
  <si>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</si>
  <si>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</si>
  <si>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</si>
  <si>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</si>
  <si>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</si>
  <si>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</si>
  <si>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</si>
  <si>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</si>
  <si>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</si>
  <si>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</si>
  <si>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</si>
  <si>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</si>
  <si>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</si>
  <si>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</si>
  <si>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</si>
  <si>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</si>
  <si>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</si>
  <si>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</si>
  <si>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</si>
  <si>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</si>
  <si>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</si>
  <si>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</si>
  <si>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</si>
  <si>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</si>
  <si>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</si>
  <si>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</si>
  <si>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</si>
  <si>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</si>
  <si>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</si>
  <si>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</si>
  <si>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</si>
  <si>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</si>
  <si>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</si>
  <si>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</si>
  <si>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</si>
  <si>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</si>
  <si>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</si>
  <si>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</si>
  <si>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</si>
  <si>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</si>
  <si>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</si>
  <si>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</si>
  <si>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</si>
  <si>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</si>
  <si>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</si>
  <si>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</si>
  <si>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</si>
  <si>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</si>
  <si>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</si>
  <si>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</si>
  <si>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</si>
  <si>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</si>
  <si>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</si>
  <si>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</si>
  <si>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</si>
  <si>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</si>
  <si>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</si>
  <si>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</si>
  <si>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</si>
  <si>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</si>
  <si>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</si>
  <si>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</si>
  <si>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</si>
  <si>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</si>
  <si>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</si>
  <si>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</si>
  <si>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</si>
  <si>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</si>
  <si>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</si>
  <si>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</si>
  <si>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</si>
  <si>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</si>
  <si>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</si>
  <si>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</si>
  <si>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</si>
  <si>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</si>
  <si>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</si>
  <si>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</si>
  <si>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</si>
  <si>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</si>
  <si>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</si>
  <si>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</si>
  <si>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</si>
  <si>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</si>
  <si>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</si>
  <si>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</si>
  <si>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</si>
  <si>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</si>
  <si>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</si>
  <si>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</si>
  <si>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</si>
  <si>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</si>
  <si>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</si>
  <si>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</si>
  <si>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</si>
  <si>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</si>
  <si>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</si>
  <si>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</si>
  <si>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</si>
  <si>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</si>
  <si>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</si>
  <si>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</si>
  <si>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</si>
  <si>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</si>
  <si>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</si>
  <si>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</si>
  <si>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</si>
  <si>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</si>
  <si>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</si>
  <si>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</si>
  <si>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</si>
  <si>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</si>
  <si>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</si>
  <si>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</si>
  <si>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</si>
  <si>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</si>
  <si>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</si>
  <si>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</si>
  <si>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</si>
  <si>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</si>
  <si>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</si>
  <si>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</si>
  <si>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</si>
  <si>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</si>
  <si>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</si>
  <si>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</si>
  <si>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</si>
  <si>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</si>
  <si>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</si>
  <si>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</si>
  <si>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</si>
  <si>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</si>
  <si>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</si>
  <si>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</si>
  <si>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</si>
  <si>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</si>
  <si>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</si>
  <si>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</si>
  <si>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</si>
  <si>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</si>
  <si>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</si>
  <si>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</si>
  <si>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</si>
  <si>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</si>
  <si>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</si>
  <si>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</si>
  <si>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</si>
  <si>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</si>
  <si>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</si>
  <si>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</si>
  <si>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</si>
  <si>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</si>
  <si>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</si>
  <si>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</si>
  <si>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</si>
  <si>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</si>
  <si>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</si>
  <si>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</si>
  <si>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</si>
  <si>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</si>
  <si>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</si>
  <si>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</si>
  <si>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</si>
  <si>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</si>
  <si>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</si>
  <si>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</si>
  <si>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</si>
  <si>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</si>
  <si>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</si>
  <si>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</si>
  <si>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</si>
  <si>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</si>
  <si>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</si>
  <si>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</si>
  <si>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</si>
  <si>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</si>
  <si>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</si>
  <si>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</si>
  <si>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</si>
  <si>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</si>
  <si>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</si>
  <si>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</si>
  <si>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</si>
  <si>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</si>
  <si>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</si>
  <si>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</si>
  <si>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</si>
  <si>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</si>
  <si>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</si>
  <si>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</si>
  <si>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</si>
  <si>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</si>
  <si>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</si>
  <si>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</si>
  <si>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</si>
  <si>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</si>
  <si>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</si>
  <si>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</si>
  <si>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</si>
  <si>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</si>
  <si>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</si>
  <si>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</si>
  <si>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</si>
  <si>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</si>
  <si>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</si>
  <si>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</si>
  <si>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</si>
  <si>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</si>
  <si>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</si>
  <si>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</si>
  <si>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</si>
  <si>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</si>
  <si>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</si>
  <si>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</si>
  <si>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</si>
  <si>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</si>
  <si>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</si>
  <si>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</si>
  <si>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</si>
  <si>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</si>
  <si>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</si>
  <si>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</si>
  <si>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</si>
  <si>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</si>
  <si>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</si>
  <si>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</si>
  <si>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</si>
  <si>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</si>
  <si>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</si>
  <si>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</si>
  <si>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</si>
  <si>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</si>
  <si>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</si>
  <si>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</si>
  <si>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</si>
  <si>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</si>
  <si>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</si>
  <si>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</si>
  <si>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</si>
  <si>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</si>
  <si>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</si>
  <si>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</si>
  <si>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</si>
  <si>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</si>
  <si>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</si>
  <si>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</si>
  <si>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</si>
  <si>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</si>
  <si>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</si>
  <si>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</si>
  <si>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</si>
  <si>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</si>
  <si>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</si>
  <si>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</si>
  <si>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</si>
  <si>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</si>
  <si>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</si>
  <si>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</si>
  <si>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</si>
  <si>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</si>
  <si>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</si>
  <si>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</si>
  <si>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</si>
  <si>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</si>
  <si>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</si>
  <si>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</si>
  <si>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</si>
  <si>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</si>
  <si>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</si>
  <si>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</si>
  <si>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</si>
  <si>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</si>
  <si>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</si>
  <si>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</si>
  <si>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</si>
  <si>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</si>
  <si>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</si>
  <si>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</si>
  <si>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</si>
  <si>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</si>
  <si>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</si>
  <si>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</si>
  <si>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</si>
  <si>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</si>
  <si>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</si>
  <si>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</si>
  <si>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</si>
  <si>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</si>
  <si>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</si>
  <si>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</si>
  <si>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</si>
  <si>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</si>
  <si>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</si>
  <si>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</si>
  <si>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</si>
  <si>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</si>
  <si>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</si>
  <si>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</si>
  <si>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</si>
  <si>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</si>
  <si>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</si>
  <si>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</si>
  <si>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</si>
  <si>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</si>
  <si>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</si>
  <si>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</si>
  <si>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</si>
  <si>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</si>
  <si>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</si>
  <si>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</si>
  <si>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</si>
  <si>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</si>
  <si>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</si>
  <si>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</si>
  <si>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</si>
  <si>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</si>
  <si>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</si>
  <si>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</si>
  <si>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</si>
  <si>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</si>
  <si>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</si>
  <si>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</si>
  <si>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</si>
  <si>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</si>
  <si>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</si>
  <si>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</si>
  <si>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</si>
  <si>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</si>
  <si>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</si>
  <si>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</si>
  <si>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</si>
  <si>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</si>
  <si>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</si>
  <si>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</si>
  <si>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</si>
  <si>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</si>
  <si>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</si>
  <si>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</si>
  <si>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</si>
  <si>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</si>
  <si>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</si>
  <si>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</si>
  <si>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</si>
  <si>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</si>
  <si>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</si>
  <si>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</si>
  <si>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</si>
  <si>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</si>
  <si>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</si>
  <si>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</si>
  <si>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</si>
  <si>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</si>
  <si>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</si>
  <si>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</si>
  <si>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</si>
  <si>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</si>
  <si>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</si>
  <si>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</si>
  <si>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</si>
  <si>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</si>
  <si>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</si>
  <si>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</si>
  <si>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</si>
  <si>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</si>
  <si>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</si>
  <si>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</si>
  <si>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</si>
  <si>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</si>
  <si>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</si>
  <si>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</si>
  <si>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</si>
  <si>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</si>
  <si>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</si>
  <si>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</si>
  <si>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</si>
  <si>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</si>
  <si>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</si>
  <si>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</si>
  <si>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</si>
  <si>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</si>
  <si>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</si>
  <si>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</si>
  <si>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</si>
  <si>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</si>
  <si>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</si>
  <si>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</si>
  <si>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</si>
  <si>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</si>
  <si>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</si>
  <si>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</si>
  <si>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</si>
  <si>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</si>
  <si>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</si>
  <si>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</si>
  <si>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</si>
  <si>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</si>
  <si>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</si>
  <si>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</si>
  <si>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</si>
  <si>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</si>
  <si>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</si>
  <si>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</si>
  <si>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</si>
  <si>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</si>
  <si>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</si>
  <si>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</si>
  <si>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</si>
  <si>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</si>
  <si>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</si>
  <si>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</si>
  <si>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</si>
  <si>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</si>
  <si>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</si>
  <si>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</si>
  <si>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</si>
  <si>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</si>
  <si>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</si>
  <si>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</si>
  <si>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</si>
  <si>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</si>
  <si>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</si>
  <si>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</si>
  <si>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</si>
  <si>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</si>
  <si>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</si>
  <si>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</si>
  <si>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</si>
  <si>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</si>
  <si>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</si>
  <si>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</si>
  <si>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</si>
  <si>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</si>
  <si>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</si>
  <si>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</si>
  <si>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</si>
  <si>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</si>
  <si>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</si>
  <si>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</si>
  <si>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</si>
  <si>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</si>
  <si>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</si>
  <si>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</si>
  <si>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</si>
  <si>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</si>
  <si>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</si>
  <si>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</si>
  <si>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</si>
  <si>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</si>
  <si>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</si>
  <si>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</si>
  <si>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</si>
  <si>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</si>
  <si>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</si>
  <si>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</si>
  <si>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</si>
  <si>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</si>
  <si>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</si>
  <si>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</si>
  <si>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</si>
  <si>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</si>
  <si>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</si>
  <si>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</si>
  <si>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</si>
  <si>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</si>
  <si>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</si>
  <si>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</si>
  <si>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</si>
  <si>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</si>
  <si>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</si>
  <si>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</si>
  <si>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</si>
  <si>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</si>
  <si>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</si>
  <si>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</si>
  <si>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</si>
  <si>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</si>
  <si>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</si>
  <si>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</si>
  <si>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</si>
  <si>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</si>
  <si>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</si>
  <si>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</si>
  <si>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</si>
  <si>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</si>
  <si>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</si>
  <si>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</si>
  <si>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</si>
  <si>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</si>
  <si>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</si>
  <si>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</si>
  <si>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</si>
  <si>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</si>
  <si>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</si>
  <si>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</si>
  <si>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</si>
  <si>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</si>
  <si>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</si>
  <si>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</si>
  <si>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</si>
  <si>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</si>
  <si>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</si>
  <si>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</si>
  <si>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</si>
  <si>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</si>
  <si>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</si>
  <si>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</si>
  <si>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</si>
  <si>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</si>
  <si>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</si>
  <si>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</si>
  <si>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</si>
  <si>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</si>
  <si>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</si>
  <si>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</si>
  <si>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</si>
  <si>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</si>
  <si>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</si>
  <si>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</si>
  <si>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</si>
  <si>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</si>
  <si>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</si>
  <si>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</si>
  <si>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</si>
  <si>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</si>
  <si>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</si>
  <si>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</si>
  <si>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</si>
  <si>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</si>
  <si>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</si>
  <si>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</si>
  <si>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</si>
  <si>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</si>
  <si>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</si>
  <si>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</si>
  <si>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</si>
  <si>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</si>
  <si>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</si>
  <si>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</si>
  <si>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</si>
  <si>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</si>
  <si>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</si>
  <si>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</si>
  <si>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</si>
  <si>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</si>
  <si>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</si>
  <si>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</si>
  <si>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</si>
  <si>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</si>
  <si>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</si>
  <si>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</si>
  <si>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</si>
  <si>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</si>
  <si>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</si>
  <si>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</si>
  <si>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</si>
  <si>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</si>
  <si>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</si>
  <si>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</si>
  <si>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</si>
  <si>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</si>
  <si>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</si>
  <si>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</si>
  <si>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</si>
  <si>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</si>
  <si>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</si>
  <si>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</si>
  <si>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</si>
  <si>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</si>
  <si>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</si>
  <si>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</si>
  <si>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</si>
  <si>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</si>
  <si>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</si>
  <si>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</si>
  <si>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</si>
  <si>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</si>
  <si>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</si>
  <si>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</si>
  <si>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</si>
  <si>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</si>
  <si>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</si>
  <si>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</si>
  <si>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</si>
  <si>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</si>
  <si>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</si>
  <si>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</si>
  <si>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</si>
  <si>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</si>
  <si>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</si>
  <si>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</si>
  <si>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</si>
  <si>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</si>
  <si>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</si>
  <si>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</si>
  <si>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</si>
  <si>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</si>
  <si>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</si>
  <si>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</si>
  <si>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</si>
  <si>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</si>
  <si>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</si>
  <si>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</si>
  <si>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</si>
  <si>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</si>
  <si>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</si>
  <si>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</si>
  <si>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</si>
  <si>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</si>
  <si>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</si>
  <si>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</si>
  <si>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</si>
  <si>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</si>
  <si>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</si>
  <si>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</si>
  <si>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</si>
  <si>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</si>
  <si>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</si>
  <si>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</si>
  <si>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</si>
  <si>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</si>
  <si>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</si>
  <si>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</si>
  <si>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</si>
  <si>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</si>
  <si>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</si>
  <si>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</si>
  <si>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</si>
  <si>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</si>
  <si>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</si>
  <si>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</si>
  <si>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</si>
  <si>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</si>
  <si>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</si>
  <si>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</si>
  <si>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</si>
  <si>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</si>
  <si>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</si>
  <si>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</si>
  <si>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</si>
  <si>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</si>
  <si>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</si>
  <si>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</si>
  <si>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</si>
  <si>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</si>
  <si>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</si>
  <si>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</si>
  <si>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</si>
  <si>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</si>
  <si>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</si>
  <si>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</si>
  <si>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</si>
  <si>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</si>
  <si>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</si>
  <si>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</si>
  <si>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</si>
  <si>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</si>
  <si>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</si>
  <si>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</si>
  <si>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</si>
  <si>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</si>
  <si>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</si>
  <si>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</si>
  <si>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</si>
  <si>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</si>
  <si>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</si>
  <si>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</si>
  <si>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</si>
  <si>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</si>
  <si>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</si>
  <si>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</si>
  <si>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</si>
  <si>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</si>
  <si>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</si>
  <si>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</si>
  <si>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</si>
  <si>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</si>
  <si>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</si>
  <si>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</si>
  <si>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</si>
  <si>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</si>
  <si>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</si>
  <si>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</si>
  <si>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</si>
  <si>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</si>
  <si>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</si>
  <si>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</si>
  <si>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</si>
  <si>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</si>
  <si>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</si>
  <si>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</si>
  <si>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</si>
  <si>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</si>
  <si>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</si>
  <si>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</si>
  <si>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</si>
  <si>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</si>
  <si>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</si>
  <si>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</si>
  <si>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</si>
  <si>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</si>
  <si>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</si>
  <si>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</si>
  <si>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</si>
  <si>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</si>
  <si>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</si>
  <si>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</si>
  <si>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</si>
  <si>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</si>
  <si>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</si>
  <si>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</si>
  <si>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</si>
  <si>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</si>
  <si>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</si>
  <si>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</si>
  <si>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</si>
  <si>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</si>
  <si>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</si>
  <si>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</si>
  <si>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</si>
  <si>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</si>
  <si>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</si>
  <si>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</si>
  <si>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</si>
  <si>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</si>
  <si>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</si>
  <si>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</si>
  <si>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</si>
  <si>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</si>
  <si>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</si>
  <si>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</si>
  <si>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</si>
  <si>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</si>
  <si>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</si>
  <si>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</si>
  <si>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</si>
  <si>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</si>
  <si>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</si>
  <si>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</si>
  <si>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</si>
  <si>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</si>
  <si>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</si>
  <si>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</si>
  <si>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</si>
  <si>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</si>
  <si>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</si>
  <si>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</si>
  <si>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</si>
  <si>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</si>
  <si>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</si>
  <si>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</si>
  <si>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</si>
  <si>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</si>
  <si>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</si>
  <si>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</si>
  <si>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</si>
  <si>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</si>
  <si>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</si>
  <si>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</si>
  <si>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</si>
  <si>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</si>
  <si>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</si>
  <si>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</si>
  <si>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</si>
  <si>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</si>
  <si>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</si>
  <si>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</si>
  <si>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</si>
  <si>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</si>
  <si>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</si>
  <si>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</si>
  <si>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</si>
  <si>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</si>
  <si>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</si>
  <si>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</si>
  <si>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</si>
  <si>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</si>
  <si>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</si>
  <si>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</si>
  <si>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</si>
  <si>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</si>
  <si>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</si>
  <si>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</si>
  <si>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</si>
  <si>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</si>
  <si>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</si>
  <si>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</si>
  <si>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</si>
  <si>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</si>
  <si>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</si>
  <si>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</si>
  <si>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</si>
  <si>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</si>
  <si>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</si>
  <si>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</si>
  <si>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</si>
  <si>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</si>
  <si>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</si>
  <si>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</si>
  <si>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</si>
  <si>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</si>
  <si>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</si>
  <si>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</si>
  <si>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</si>
  <si>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</si>
  <si>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</si>
  <si>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</si>
  <si>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</si>
  <si>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</si>
  <si>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</si>
  <si>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</si>
  <si>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</si>
  <si>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</si>
  <si>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</si>
  <si>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</si>
  <si>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</si>
  <si>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</si>
  <si>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</si>
  <si>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</si>
  <si>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</si>
  <si>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</si>
  <si>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</si>
  <si>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</si>
  <si>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</si>
  <si>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</si>
  <si>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</si>
  <si>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</si>
  <si>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</si>
  <si>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</si>
  <si>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</si>
  <si>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</si>
  <si>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</si>
  <si>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</si>
  <si>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</si>
  <si>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</si>
  <si>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</si>
  <si>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</si>
  <si>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</si>
  <si>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</si>
  <si>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</si>
  <si>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</si>
  <si>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</si>
  <si>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</si>
  <si>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</si>
  <si>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</si>
  <si>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</si>
  <si>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</si>
  <si>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</si>
  <si>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</si>
  <si>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</si>
  <si>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</si>
  <si>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</si>
  <si>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</si>
  <si>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</si>
  <si>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</si>
  <si>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</si>
  <si>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</si>
  <si>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</si>
  <si>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</si>
  <si>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</si>
  <si>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</si>
  <si>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</si>
  <si>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</si>
  <si>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</si>
  <si>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</si>
  <si>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</si>
  <si>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</si>
  <si>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</si>
  <si>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</si>
  <si>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</si>
  <si>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</si>
  <si>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</si>
  <si>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</si>
  <si>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</si>
  <si>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</si>
  <si>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</si>
  <si>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</si>
  <si>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</si>
  <si>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</si>
  <si>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</si>
  <si>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</si>
  <si>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</si>
  <si>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</si>
  <si>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</si>
  <si>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</si>
  <si>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</si>
  <si>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</si>
  <si>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</si>
  <si>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</si>
  <si>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</si>
  <si>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</si>
  <si>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</si>
  <si>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</si>
  <si>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</si>
  <si>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</si>
  <si>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</si>
  <si>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</si>
  <si>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</si>
  <si>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</si>
  <si>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</si>
  <si>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</si>
  <si>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</si>
  <si>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</si>
  <si>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</si>
  <si>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</si>
  <si>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</si>
  <si>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</si>
  <si>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</si>
  <si>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</si>
  <si>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</si>
  <si>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</si>
  <si>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</si>
  <si>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</si>
  <si>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</si>
  <si>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</si>
  <si>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</si>
  <si>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</si>
  <si>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</si>
  <si>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</si>
  <si>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</si>
  <si>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</si>
  <si>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</si>
  <si>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</si>
  <si>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</si>
  <si>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</si>
  <si>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</si>
  <si>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</si>
  <si>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</si>
  <si>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</si>
  <si>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</si>
  <si>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</si>
  <si>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</si>
  <si>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</si>
  <si>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</si>
  <si>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</si>
  <si>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</si>
  <si>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</si>
  <si>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</si>
  <si>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</si>
  <si>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</si>
  <si>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</si>
  <si>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</si>
  <si>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</si>
  <si>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</si>
  <si>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</si>
  <si>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</si>
  <si>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</si>
  <si>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</si>
  <si>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</si>
  <si>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</si>
  <si>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</si>
  <si>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</si>
  <si>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</si>
  <si>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</si>
  <si>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</si>
  <si>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</si>
  <si>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</si>
  <si>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</si>
  <si>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</si>
  <si>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</si>
  <si>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</si>
  <si>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</si>
  <si>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</si>
  <si>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</si>
  <si>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</si>
  <si>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</si>
  <si>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</si>
  <si>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</si>
  <si>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</si>
  <si>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</si>
  <si>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</si>
  <si>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</si>
  <si>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</si>
  <si>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</si>
  <si>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</si>
  <si>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</si>
  <si>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</si>
  <si>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</si>
  <si>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</si>
  <si>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</si>
  <si>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</si>
  <si>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</si>
  <si>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</si>
  <si>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</si>
  <si>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</si>
  <si>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</si>
  <si>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</si>
  <si>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</si>
  <si>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</si>
  <si>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</si>
  <si>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</si>
  <si>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</si>
  <si>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</si>
  <si>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</si>
  <si>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</si>
  <si>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</si>
  <si>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</si>
  <si>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</si>
  <si>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</si>
  <si>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</si>
  <si>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</si>
  <si>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</si>
  <si>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</si>
  <si>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</si>
  <si>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</si>
  <si>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</si>
  <si>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</si>
  <si>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</si>
  <si>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</si>
  <si>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</si>
  <si>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</si>
  <si>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</si>
  <si>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</si>
  <si>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</si>
  <si>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</si>
  <si>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</si>
  <si>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</si>
  <si>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</si>
  <si>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</si>
  <si>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</si>
  <si>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</si>
  <si>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</si>
  <si>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</si>
  <si>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</si>
  <si>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</si>
  <si>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</si>
  <si>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</si>
  <si>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</si>
  <si>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</si>
  <si>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</si>
  <si>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</si>
  <si>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</si>
  <si>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</si>
  <si>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</si>
  <si>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</si>
  <si>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</si>
  <si>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</si>
  <si>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</si>
  <si>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</si>
  <si>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</si>
  <si>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</si>
  <si>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</si>
  <si>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</si>
  <si>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</si>
  <si>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</si>
  <si>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</si>
  <si>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</si>
  <si>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</si>
  <si>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</si>
  <si>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</si>
  <si>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</si>
  <si>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</si>
  <si>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</si>
  <si>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</si>
  <si>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ตัวเลข</t>
  </si>
  <si>
    <t>สาธารณสุข</t>
  </si>
  <si>
    <t>สำนักงานปลัดกระทรวงสาธารณสุข</t>
  </si>
  <si>
    <t>สำนักงานสาธารณสุขจังหวัดพิษณุโลก</t>
  </si>
  <si>
    <t>กลุ่มงานพัฒนายุทธศาสตร์สาธารณสุข</t>
  </si>
  <si>
    <t>นายนพดล  คำพุฒ</t>
  </si>
  <si>
    <t>นักวิชาการสาธารณสุขชำนาญการ</t>
  </si>
  <si>
    <t>0838722843</t>
  </si>
  <si>
    <t>nopdonpl@gmail.com</t>
  </si>
  <si>
    <t>พิษณุโลก</t>
  </si>
  <si>
    <t xml:space="preserve">จำนวนผู้ป่วยจากสาเหตุ ไข้เลือดออก
</t>
  </si>
  <si>
    <t>จำนวน (คน)</t>
  </si>
  <si>
    <r>
      <rPr>
        <b/>
        <sz val="14"/>
        <rFont val="TH SarabunPSK"/>
        <family val="2"/>
      </rPr>
      <t>ผู้ป่วยทั่วไป</t>
    </r>
    <r>
      <rPr>
        <sz val="14"/>
        <rFont val="TH SarabunPSK"/>
        <family val="2"/>
      </rPr>
      <t xml:space="preserve"> หมายถึง ผู้ป่วยที่มีภาวะความเจ็บป่วยที่มีภาวะความเจ็บป่วยไม่เร่งด่วน หรือผู้ป่วยที่มีภาวะความเจ็บ
ป่วยเรื้อรัง ผู้ป่วยที่ถูกส่งตัวมาจากโรงพยาบาลอื่นๆ เพื่อพบแพทย์เฉพาะทาง สามารถรอตรวจได้โดยไม่มีภาวะ
อันตรายต่อชีวิต
</t>
    </r>
    <r>
      <rPr>
        <b/>
        <sz val="14"/>
        <rFont val="TH SarabunPSK"/>
        <family val="2"/>
      </rPr>
      <t>ไข้เลือดออก</t>
    </r>
    <r>
      <rPr>
        <sz val="14"/>
        <rFont val="TH SarabunPSK"/>
        <family val="2"/>
      </rPr>
      <t xml:space="preserve"> เกิดจากไวรัสเดงกีซึ่งมีอยู่ 4 สายพันธุ์ การติดเชื้อตรั้งแรกมักจะมีอาการไม่รุนแรง แต่ถ้าติดเชื้อครั้งที่ 2 โดยเชื้อที่ต่างสายพันธุ์กับครั้งแรก อาการมักจะรุนแรงถึงขั้นเลือดออกหรือช็อค หรือเสียชีวิต โรคนี้ติดต่อจากคนสู่คน โดยมียุงลาย (Aedes aegypt ) เป็นพาหะที่สำคัญ ยุงตัวเมียจะกัดและดูดเลือดของผู้ป่วยซึ่งมีเชื้อไวรัสเดงกี เชื้อจะเข้าไปฟักตัวเพิ่มจำนวนในยุงหลังจากนั้นยุงจะมีเชื้อไวรัสอยู่ในตัวตลอดอายุของมัน (ประมาณ 1-2 เดือน) และสามารถถ่ายทอดเชื้อให้คนที่ถูกมันกัดได้ ยุงลายเป็นยุงที่อาศัยอยู่ภายในบ้านและบริเวณบ้าน มักจะกัดเวลากลางวัน แหล่งเพาะพันธุ์ คือ น้ำใสที่ขังอยู่ตามภาชนะเก็บน้ำต่างๆ เช่น โอ่งน้ำ แจกันดอกไม้ ถ้วยรองขาตู้ จาน ชาม กระป๋อง หม้อ กระถาง ยางรถ เป็นต้น โดยทั่วไปโรคนี้จะพบมากในฤดูฝน เนื่องจากเด็กมักอยู่ในบ้านมากกว่าฤดูอื่นๆ และยุงลายมีการแพร่พันธุ์มากในฤดูฝน แต่ในเมืองใหญ่ๆ เช่น กรุงเทพฯ อาจพบโรคนี้ได้ตลอดปี</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</si>
</sst>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2"/>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23" fillId="9" borderId="7" xfId="0" applyFont="1" applyFill="1" applyBorder="1" applyAlignment="1">
      <alignment horizontal="center"/>
    </xf>
    <xf numFmtId="1" fontId="23" fillId="9" borderId="7" xfId="0" applyNumberFormat="1" applyFont="1" applyFill="1" applyBorder="1" applyAlignment="1">
      <alignment horizontal="center"/>
    </xf>
    <xf numFmtId="1" fontId="23" fillId="9" borderId="7" xfId="0" applyNumberFormat="1" applyFont="1" applyFill="1" applyBorder="1"/>
    <xf numFmtId="1" fontId="23" fillId="9" borderId="8" xfId="0" applyNumberFormat="1" applyFont="1" applyFill="1" applyBorder="1"/>
    <xf numFmtId="188" fontId="23" fillId="9" borderId="7" xfId="1" applyNumberFormat="1" applyFont="1" applyFill="1" applyBorder="1"/>
    <xf numFmtId="0" fontId="23" fillId="9" borderId="0" xfId="0" applyFont="1" applyFill="1"/>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188" fontId="4" fillId="0" borderId="7" xfId="1" applyNumberFormat="1" applyFont="1" applyFill="1" applyBorder="1" applyAlignment="1">
      <alignment horizontal="center" vertical="top" wrapText="1"/>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1.&#3585;&#3617;&#3621;&#3607;&#3636;&#3614;&#3618;&#3660;\1.%20NSO\1.&#3626;&#3617;&#3585;&#3634;&#3619;%20Y\2562\&#3626;&#3626;&#3592;\&#3612;&#3611;.&#3652;&#3586;&#3657;&#3648;&#3621;&#3639;&#3629;&#3604;&#3629;&#3629;&#3585;%2059-6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t61"/>
      <sheetName val="ป่วย 61"/>
      <sheetName val="Pt 60"/>
      <sheetName val="ป่วย 60"/>
      <sheetName val="Pt 59"/>
      <sheetName val="ป่วยตำบล 59"/>
      <sheetName val="2558"/>
      <sheetName val="2557"/>
    </sheetNames>
    <sheetDataSet>
      <sheetData sheetId="0" refreshError="1"/>
      <sheetData sheetId="1" refreshError="1"/>
      <sheetData sheetId="2" refreshError="1"/>
      <sheetData sheetId="3" refreshError="1"/>
      <sheetData sheetId="4" refreshError="1"/>
      <sheetData sheetId="5" refreshError="1"/>
      <sheetData sheetId="6"/>
      <sheetData sheetId="7">
        <row r="5">
          <cell r="Z5">
            <v>8</v>
          </cell>
        </row>
        <row r="6">
          <cell r="Z6">
            <v>2</v>
          </cell>
        </row>
        <row r="7">
          <cell r="Z7">
            <v>2</v>
          </cell>
        </row>
        <row r="8">
          <cell r="Z8">
            <v>0</v>
          </cell>
        </row>
        <row r="9">
          <cell r="Z9">
            <v>7</v>
          </cell>
        </row>
        <row r="10">
          <cell r="Z10">
            <v>9</v>
          </cell>
        </row>
        <row r="11">
          <cell r="Z11">
            <v>1</v>
          </cell>
        </row>
        <row r="12">
          <cell r="Z12">
            <v>1</v>
          </cell>
        </row>
        <row r="13">
          <cell r="Z13">
            <v>1</v>
          </cell>
        </row>
        <row r="14">
          <cell r="Z14">
            <v>0</v>
          </cell>
        </row>
        <row r="15">
          <cell r="Z15">
            <v>4</v>
          </cell>
        </row>
        <row r="16">
          <cell r="Z16">
            <v>0</v>
          </cell>
        </row>
        <row r="17">
          <cell r="Z17">
            <v>6</v>
          </cell>
        </row>
        <row r="18">
          <cell r="Z18">
            <v>4</v>
          </cell>
        </row>
        <row r="19">
          <cell r="Z19">
            <v>2</v>
          </cell>
        </row>
        <row r="20">
          <cell r="Z20">
            <v>3</v>
          </cell>
        </row>
        <row r="21">
          <cell r="Z21">
            <v>11</v>
          </cell>
        </row>
        <row r="22">
          <cell r="Z22">
            <v>1</v>
          </cell>
        </row>
        <row r="23">
          <cell r="Z23">
            <v>3</v>
          </cell>
        </row>
        <row r="24">
          <cell r="Z24">
            <v>0</v>
          </cell>
        </row>
        <row r="31">
          <cell r="Z31">
            <v>0</v>
          </cell>
        </row>
        <row r="32">
          <cell r="Z32">
            <v>0</v>
          </cell>
        </row>
        <row r="33">
          <cell r="Z33">
            <v>0</v>
          </cell>
        </row>
        <row r="34">
          <cell r="Z34">
            <v>0</v>
          </cell>
        </row>
        <row r="35">
          <cell r="Z35">
            <v>0</v>
          </cell>
        </row>
        <row r="36">
          <cell r="Z36">
            <v>1</v>
          </cell>
        </row>
        <row r="37">
          <cell r="Z37">
            <v>0</v>
          </cell>
        </row>
        <row r="38">
          <cell r="Z38">
            <v>0</v>
          </cell>
        </row>
        <row r="39">
          <cell r="Z39">
            <v>0</v>
          </cell>
        </row>
        <row r="40">
          <cell r="Z40">
            <v>0</v>
          </cell>
        </row>
        <row r="41">
          <cell r="Z41">
            <v>0</v>
          </cell>
        </row>
        <row r="48">
          <cell r="Z48">
            <v>1</v>
          </cell>
        </row>
        <row r="49">
          <cell r="Z49">
            <v>1</v>
          </cell>
        </row>
        <row r="50">
          <cell r="Z50">
            <v>0</v>
          </cell>
        </row>
        <row r="51">
          <cell r="Z51">
            <v>9</v>
          </cell>
        </row>
        <row r="52">
          <cell r="Z52">
            <v>1</v>
          </cell>
        </row>
        <row r="53">
          <cell r="Z53">
            <v>0</v>
          </cell>
        </row>
        <row r="60">
          <cell r="Z60">
            <v>1</v>
          </cell>
        </row>
        <row r="61">
          <cell r="Z61">
            <v>0</v>
          </cell>
        </row>
        <row r="62">
          <cell r="Z62">
            <v>0</v>
          </cell>
        </row>
        <row r="63">
          <cell r="Z63">
            <v>0</v>
          </cell>
        </row>
        <row r="64">
          <cell r="Z64">
            <v>0</v>
          </cell>
        </row>
        <row r="65">
          <cell r="Z65">
            <v>2</v>
          </cell>
        </row>
        <row r="66">
          <cell r="Z66">
            <v>1</v>
          </cell>
        </row>
        <row r="67">
          <cell r="Z67">
            <v>1</v>
          </cell>
        </row>
        <row r="68">
          <cell r="Z68">
            <v>0</v>
          </cell>
        </row>
        <row r="69">
          <cell r="Z69">
            <v>2</v>
          </cell>
        </row>
        <row r="70">
          <cell r="Z70">
            <v>2</v>
          </cell>
        </row>
        <row r="77">
          <cell r="Z77">
            <v>0</v>
          </cell>
        </row>
        <row r="78">
          <cell r="Z78">
            <v>2</v>
          </cell>
        </row>
        <row r="79">
          <cell r="Z79">
            <v>0</v>
          </cell>
        </row>
        <row r="80">
          <cell r="Z80">
            <v>0</v>
          </cell>
        </row>
        <row r="81">
          <cell r="Z81">
            <v>1</v>
          </cell>
        </row>
        <row r="82">
          <cell r="Z82">
            <v>3</v>
          </cell>
        </row>
        <row r="83">
          <cell r="Z83">
            <v>1</v>
          </cell>
        </row>
        <row r="84">
          <cell r="Z84">
            <v>1</v>
          </cell>
        </row>
        <row r="85">
          <cell r="Z85">
            <v>0</v>
          </cell>
        </row>
        <row r="92">
          <cell r="Z92">
            <v>1</v>
          </cell>
        </row>
        <row r="93">
          <cell r="Z93">
            <v>0</v>
          </cell>
        </row>
        <row r="94">
          <cell r="Z94">
            <v>1</v>
          </cell>
        </row>
        <row r="95">
          <cell r="Z95">
            <v>0</v>
          </cell>
        </row>
        <row r="96">
          <cell r="Z96">
            <v>1</v>
          </cell>
        </row>
        <row r="97">
          <cell r="Z97">
            <v>1</v>
          </cell>
        </row>
        <row r="98">
          <cell r="Z98">
            <v>1</v>
          </cell>
        </row>
        <row r="99">
          <cell r="Z99">
            <v>1</v>
          </cell>
        </row>
        <row r="100">
          <cell r="Z100">
            <v>0</v>
          </cell>
        </row>
        <row r="101">
          <cell r="Z101">
            <v>2</v>
          </cell>
        </row>
        <row r="102">
          <cell r="Z102">
            <v>1</v>
          </cell>
        </row>
        <row r="103">
          <cell r="Z103">
            <v>5</v>
          </cell>
        </row>
        <row r="110">
          <cell r="Z110">
            <v>0</v>
          </cell>
        </row>
        <row r="111">
          <cell r="Z111">
            <v>2</v>
          </cell>
        </row>
        <row r="112">
          <cell r="Z112">
            <v>1</v>
          </cell>
        </row>
        <row r="113">
          <cell r="Z113">
            <v>1</v>
          </cell>
        </row>
        <row r="114">
          <cell r="Z114">
            <v>0</v>
          </cell>
        </row>
        <row r="115">
          <cell r="Z115">
            <v>2</v>
          </cell>
        </row>
        <row r="122">
          <cell r="Z122">
            <v>2</v>
          </cell>
        </row>
        <row r="123">
          <cell r="Z123">
            <v>0</v>
          </cell>
        </row>
        <row r="124">
          <cell r="Z124">
            <v>4</v>
          </cell>
        </row>
        <row r="125">
          <cell r="Z125">
            <v>1</v>
          </cell>
        </row>
        <row r="126">
          <cell r="Z126">
            <v>2</v>
          </cell>
        </row>
        <row r="127">
          <cell r="Z127">
            <v>0</v>
          </cell>
        </row>
        <row r="128">
          <cell r="Z128">
            <v>0</v>
          </cell>
        </row>
        <row r="129">
          <cell r="Z129">
            <v>4</v>
          </cell>
        </row>
        <row r="130">
          <cell r="Z130">
            <v>0</v>
          </cell>
        </row>
        <row r="131">
          <cell r="Z131">
            <v>1</v>
          </cell>
        </row>
        <row r="132">
          <cell r="Z132">
            <v>2</v>
          </cell>
        </row>
        <row r="139">
          <cell r="Z139">
            <v>3</v>
          </cell>
        </row>
        <row r="140">
          <cell r="Z140">
            <v>3</v>
          </cell>
        </row>
        <row r="141">
          <cell r="Z141">
            <v>2</v>
          </cell>
        </row>
        <row r="142">
          <cell r="Z142">
            <v>2</v>
          </cell>
        </row>
        <row r="143">
          <cell r="Z143">
            <v>6</v>
          </cell>
        </row>
        <row r="144">
          <cell r="Z144">
            <v>3</v>
          </cell>
        </row>
        <row r="145">
          <cell r="Z145">
            <v>2</v>
          </cell>
        </row>
      </sheetData>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1.bin"/><Relationship Id="rId1" Type="http://schemas.openxmlformats.org/officeDocument/2006/relationships/hyperlink" Target="mailto:nopdonpl@gmail.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zoomScale="70" zoomScaleNormal="70" workbookViewId="0">
      <selection activeCell="K6151" sqref="K6151"/>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8" width="9.375" style="82" hidden="1" customWidth="1"/>
    <col min="9" max="16" width="9.375" style="82" customWidth="1"/>
    <col min="17" max="16384" width="9" style="83"/>
  </cols>
  <sheetData>
    <row r="1" spans="1:16">
      <c r="A1" s="80" t="s">
        <v>15476</v>
      </c>
      <c r="B1" s="132" t="str">
        <f>METADATA!H6</f>
        <v xml:space="preserve">จำนวนผู้ป่วยจากสาเหตุ ไข้เลือดออก
</v>
      </c>
    </row>
    <row r="2" spans="1:16">
      <c r="A2" s="80" t="s">
        <v>15475</v>
      </c>
      <c r="B2" s="133" t="str">
        <f>METADATA!G97</f>
        <v>สำนักงานปลัดกระทรวงสาธารณสุข</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จำนวน (คน)</v>
      </c>
      <c r="F4" s="128" t="str">
        <f>E4</f>
        <v>จำนวน (คน)</v>
      </c>
      <c r="G4" s="128" t="str">
        <f t="shared" ref="G4:P4" si="0">F4</f>
        <v>จำนวน (คน)</v>
      </c>
      <c r="H4" s="128" t="str">
        <f t="shared" si="0"/>
        <v>จำนวน (คน)</v>
      </c>
      <c r="I4" s="128" t="str">
        <f t="shared" si="0"/>
        <v>จำนวน (คน)</v>
      </c>
      <c r="J4" s="128" t="s">
        <v>15492</v>
      </c>
      <c r="K4" s="128" t="str">
        <f t="shared" si="0"/>
        <v>จำนวน (คน)</v>
      </c>
      <c r="L4" s="128" t="str">
        <f t="shared" si="0"/>
        <v>จำนวน (คน)</v>
      </c>
      <c r="M4" s="128" t="str">
        <f t="shared" si="0"/>
        <v>จำนวน (คน)</v>
      </c>
      <c r="N4" s="128" t="str">
        <f t="shared" si="0"/>
        <v>จำนวน (คน)</v>
      </c>
      <c r="O4" s="128" t="str">
        <f>N4</f>
        <v>จำนวน (คน)</v>
      </c>
      <c r="P4" s="128" t="str">
        <f t="shared" si="0"/>
        <v>จำนวน (คน)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192">
        <f>SUM(I6145,I6166,I6178,I6185,I6197,I6207,I6220,I6227,I6239)</f>
        <v>152</v>
      </c>
      <c r="J6144" s="192">
        <f t="shared" ref="J6144:M6144" si="1">SUM(J6145,J6166,J6178,J6185,J6197,J6207,J6220,J6227,J6239)</f>
        <v>1248</v>
      </c>
      <c r="K6144" s="192">
        <f t="shared" si="1"/>
        <v>574</v>
      </c>
      <c r="L6144" s="192">
        <f t="shared" si="1"/>
        <v>613</v>
      </c>
      <c r="M6144" s="192">
        <f t="shared" si="1"/>
        <v>1248</v>
      </c>
      <c r="N6144" s="122"/>
      <c r="O6144" s="122"/>
      <c r="P6144" s="122"/>
    </row>
    <row r="6145" spans="1:16" s="139" customFormat="1">
      <c r="A6145" s="134" t="s">
        <v>11336</v>
      </c>
      <c r="B6145" s="135" t="s">
        <v>11335</v>
      </c>
      <c r="C6145" s="136" t="s">
        <v>11337</v>
      </c>
      <c r="D6145" s="137"/>
      <c r="E6145" s="138"/>
      <c r="F6145" s="138"/>
      <c r="G6145" s="138"/>
      <c r="H6145" s="138"/>
      <c r="I6145" s="138">
        <f>SUM(I6146:I6165)</f>
        <v>65</v>
      </c>
      <c r="J6145" s="138">
        <f t="shared" ref="J6145:M6145" si="2">SUM(J6146:J6165)</f>
        <v>290</v>
      </c>
      <c r="K6145" s="138">
        <f t="shared" si="2"/>
        <v>168</v>
      </c>
      <c r="L6145" s="138">
        <f t="shared" si="2"/>
        <v>220</v>
      </c>
      <c r="M6145" s="138">
        <f t="shared" si="2"/>
        <v>381</v>
      </c>
      <c r="N6145" s="138"/>
      <c r="O6145" s="138"/>
      <c r="P6145" s="138"/>
    </row>
    <row r="6146" spans="1:16">
      <c r="A6146" s="88" t="s">
        <v>11338</v>
      </c>
      <c r="B6146" s="89" t="s">
        <v>11335</v>
      </c>
      <c r="C6146" s="90" t="s">
        <v>11337</v>
      </c>
      <c r="D6146" s="91" t="s">
        <v>1867</v>
      </c>
      <c r="E6146" s="92"/>
      <c r="F6146" s="92"/>
      <c r="G6146" s="92"/>
      <c r="H6146" s="92"/>
      <c r="I6146" s="92">
        <f>'[3]2557'!$Z5</f>
        <v>8</v>
      </c>
      <c r="J6146" s="92">
        <v>64</v>
      </c>
      <c r="K6146" s="92">
        <v>45</v>
      </c>
      <c r="L6146" s="92">
        <v>46</v>
      </c>
      <c r="M6146" s="92">
        <v>78</v>
      </c>
      <c r="N6146" s="92"/>
      <c r="O6146" s="92"/>
      <c r="P6146" s="92"/>
    </row>
    <row r="6147" spans="1:16">
      <c r="A6147" s="88" t="s">
        <v>11339</v>
      </c>
      <c r="B6147" s="89" t="s">
        <v>11335</v>
      </c>
      <c r="C6147" s="90" t="s">
        <v>11337</v>
      </c>
      <c r="D6147" s="91" t="s">
        <v>11340</v>
      </c>
      <c r="E6147" s="92"/>
      <c r="F6147" s="92"/>
      <c r="G6147" s="92"/>
      <c r="H6147" s="92"/>
      <c r="I6147" s="92">
        <f>'[3]2557'!$Z6</f>
        <v>2</v>
      </c>
      <c r="J6147" s="92">
        <v>2</v>
      </c>
      <c r="K6147" s="92">
        <v>2</v>
      </c>
      <c r="L6147" s="92">
        <v>2</v>
      </c>
      <c r="M6147" s="92">
        <v>8</v>
      </c>
      <c r="N6147" s="92"/>
      <c r="O6147" s="92"/>
      <c r="P6147" s="92"/>
    </row>
    <row r="6148" spans="1:16">
      <c r="A6148" s="88" t="s">
        <v>11341</v>
      </c>
      <c r="B6148" s="89" t="s">
        <v>11335</v>
      </c>
      <c r="C6148" s="90" t="s">
        <v>11337</v>
      </c>
      <c r="D6148" s="91" t="s">
        <v>11342</v>
      </c>
      <c r="E6148" s="92"/>
      <c r="F6148" s="92"/>
      <c r="G6148" s="92"/>
      <c r="H6148" s="92"/>
      <c r="I6148" s="92">
        <f>'[3]2557'!$Z7</f>
        <v>2</v>
      </c>
      <c r="J6148" s="92">
        <v>6</v>
      </c>
      <c r="K6148" s="92">
        <v>6</v>
      </c>
      <c r="L6148" s="92">
        <v>7</v>
      </c>
      <c r="M6148" s="92">
        <v>11</v>
      </c>
      <c r="N6148" s="92"/>
      <c r="O6148" s="92"/>
      <c r="P6148" s="92"/>
    </row>
    <row r="6149" spans="1:16">
      <c r="A6149" s="88" t="s">
        <v>11343</v>
      </c>
      <c r="B6149" s="89" t="s">
        <v>11335</v>
      </c>
      <c r="C6149" s="90" t="s">
        <v>11337</v>
      </c>
      <c r="D6149" s="91" t="s">
        <v>11344</v>
      </c>
      <c r="E6149" s="92"/>
      <c r="F6149" s="92"/>
      <c r="G6149" s="92"/>
      <c r="H6149" s="92"/>
      <c r="I6149" s="92">
        <f>'[3]2557'!$Z8</f>
        <v>0</v>
      </c>
      <c r="J6149" s="92">
        <v>11</v>
      </c>
      <c r="K6149" s="92">
        <v>9</v>
      </c>
      <c r="L6149" s="92">
        <v>4</v>
      </c>
      <c r="M6149" s="92">
        <v>22</v>
      </c>
      <c r="N6149" s="92"/>
      <c r="O6149" s="92"/>
      <c r="P6149" s="92"/>
    </row>
    <row r="6150" spans="1:16">
      <c r="A6150" s="88" t="s">
        <v>11345</v>
      </c>
      <c r="B6150" s="89" t="s">
        <v>11335</v>
      </c>
      <c r="C6150" s="90" t="s">
        <v>11337</v>
      </c>
      <c r="D6150" s="91" t="s">
        <v>11305</v>
      </c>
      <c r="E6150" s="92"/>
      <c r="F6150" s="92"/>
      <c r="G6150" s="92"/>
      <c r="H6150" s="92"/>
      <c r="I6150" s="92">
        <f>'[3]2557'!$Z9</f>
        <v>7</v>
      </c>
      <c r="J6150" s="92">
        <v>7</v>
      </c>
      <c r="K6150" s="92">
        <v>9</v>
      </c>
      <c r="L6150" s="92">
        <v>6</v>
      </c>
      <c r="M6150" s="92">
        <v>18</v>
      </c>
      <c r="N6150" s="92"/>
      <c r="O6150" s="92"/>
      <c r="P6150" s="92"/>
    </row>
    <row r="6151" spans="1:16">
      <c r="A6151" s="88" t="s">
        <v>11346</v>
      </c>
      <c r="B6151" s="89" t="s">
        <v>11335</v>
      </c>
      <c r="C6151" s="90" t="s">
        <v>11337</v>
      </c>
      <c r="D6151" s="91" t="s">
        <v>11347</v>
      </c>
      <c r="E6151" s="92"/>
      <c r="F6151" s="92"/>
      <c r="G6151" s="92"/>
      <c r="H6151" s="92"/>
      <c r="I6151" s="92">
        <f>'[3]2557'!$Z10</f>
        <v>9</v>
      </c>
      <c r="J6151" s="92">
        <v>25</v>
      </c>
      <c r="K6151" s="92">
        <v>13</v>
      </c>
      <c r="L6151" s="92">
        <v>23</v>
      </c>
      <c r="M6151" s="92">
        <v>62</v>
      </c>
      <c r="N6151" s="92"/>
      <c r="O6151" s="92"/>
      <c r="P6151" s="92"/>
    </row>
    <row r="6152" spans="1:16">
      <c r="A6152" s="88" t="s">
        <v>11348</v>
      </c>
      <c r="B6152" s="89" t="s">
        <v>11335</v>
      </c>
      <c r="C6152" s="90" t="s">
        <v>11337</v>
      </c>
      <c r="D6152" s="91" t="s">
        <v>11349</v>
      </c>
      <c r="E6152" s="92"/>
      <c r="F6152" s="92"/>
      <c r="G6152" s="92"/>
      <c r="H6152" s="92"/>
      <c r="I6152" s="92">
        <f>'[3]2557'!$Z11</f>
        <v>1</v>
      </c>
      <c r="J6152" s="92">
        <v>19</v>
      </c>
      <c r="K6152" s="92">
        <v>3</v>
      </c>
      <c r="L6152" s="92">
        <v>6</v>
      </c>
      <c r="M6152" s="92">
        <v>14</v>
      </c>
      <c r="N6152" s="92"/>
      <c r="O6152" s="92"/>
      <c r="P6152" s="92"/>
    </row>
    <row r="6153" spans="1:16">
      <c r="A6153" s="88" t="s">
        <v>11350</v>
      </c>
      <c r="B6153" s="89" t="s">
        <v>11335</v>
      </c>
      <c r="C6153" s="90" t="s">
        <v>11337</v>
      </c>
      <c r="D6153" s="91" t="s">
        <v>1266</v>
      </c>
      <c r="E6153" s="92"/>
      <c r="F6153" s="92"/>
      <c r="G6153" s="92"/>
      <c r="H6153" s="92"/>
      <c r="I6153" s="92">
        <f>'[3]2557'!$Z12</f>
        <v>1</v>
      </c>
      <c r="J6153" s="92">
        <v>19</v>
      </c>
      <c r="K6153" s="92">
        <v>9</v>
      </c>
      <c r="L6153" s="92">
        <v>2</v>
      </c>
      <c r="M6153" s="92">
        <v>15</v>
      </c>
      <c r="N6153" s="92"/>
      <c r="O6153" s="92"/>
      <c r="P6153" s="92"/>
    </row>
    <row r="6154" spans="1:16">
      <c r="A6154" s="88" t="s">
        <v>11351</v>
      </c>
      <c r="B6154" s="89" t="s">
        <v>11335</v>
      </c>
      <c r="C6154" s="90" t="s">
        <v>11337</v>
      </c>
      <c r="D6154" s="91" t="s">
        <v>2035</v>
      </c>
      <c r="E6154" s="92"/>
      <c r="F6154" s="92"/>
      <c r="G6154" s="92"/>
      <c r="H6154" s="92"/>
      <c r="I6154" s="92">
        <f>'[3]2557'!$Z13</f>
        <v>1</v>
      </c>
      <c r="J6154" s="92">
        <v>2</v>
      </c>
      <c r="K6154" s="92">
        <v>1</v>
      </c>
      <c r="L6154" s="92">
        <v>0</v>
      </c>
      <c r="M6154" s="92">
        <v>3</v>
      </c>
      <c r="N6154" s="92"/>
      <c r="O6154" s="92"/>
      <c r="P6154" s="92"/>
    </row>
    <row r="6155" spans="1:16">
      <c r="A6155" s="88" t="s">
        <v>11352</v>
      </c>
      <c r="B6155" s="89" t="s">
        <v>11335</v>
      </c>
      <c r="C6155" s="90" t="s">
        <v>11337</v>
      </c>
      <c r="D6155" s="91" t="s">
        <v>11353</v>
      </c>
      <c r="E6155" s="92"/>
      <c r="F6155" s="92"/>
      <c r="G6155" s="92"/>
      <c r="H6155" s="92"/>
      <c r="I6155" s="92">
        <f>'[3]2557'!$Z14</f>
        <v>0</v>
      </c>
      <c r="J6155" s="92">
        <v>3</v>
      </c>
      <c r="K6155" s="92">
        <v>0</v>
      </c>
      <c r="L6155" s="92">
        <v>5</v>
      </c>
      <c r="M6155" s="92">
        <v>7</v>
      </c>
      <c r="N6155" s="92"/>
      <c r="O6155" s="92"/>
      <c r="P6155" s="92"/>
    </row>
    <row r="6156" spans="1:16">
      <c r="A6156" s="88" t="s">
        <v>11354</v>
      </c>
      <c r="B6156" s="89" t="s">
        <v>11335</v>
      </c>
      <c r="C6156" s="90" t="s">
        <v>11337</v>
      </c>
      <c r="D6156" s="91" t="s">
        <v>920</v>
      </c>
      <c r="E6156" s="92"/>
      <c r="F6156" s="92"/>
      <c r="G6156" s="92"/>
      <c r="H6156" s="92"/>
      <c r="I6156" s="92">
        <f>'[3]2557'!$Z15</f>
        <v>4</v>
      </c>
      <c r="J6156" s="92">
        <v>19</v>
      </c>
      <c r="K6156" s="92">
        <v>7</v>
      </c>
      <c r="L6156" s="92">
        <v>13</v>
      </c>
      <c r="M6156" s="92">
        <v>22</v>
      </c>
      <c r="N6156" s="92"/>
      <c r="O6156" s="92"/>
      <c r="P6156" s="92"/>
    </row>
    <row r="6157" spans="1:16">
      <c r="A6157" s="88" t="s">
        <v>11355</v>
      </c>
      <c r="B6157" s="89" t="s">
        <v>11335</v>
      </c>
      <c r="C6157" s="90" t="s">
        <v>11337</v>
      </c>
      <c r="D6157" s="91" t="s">
        <v>11356</v>
      </c>
      <c r="E6157" s="92"/>
      <c r="F6157" s="92"/>
      <c r="G6157" s="92"/>
      <c r="H6157" s="92"/>
      <c r="I6157" s="92">
        <f>'[3]2557'!$Z16</f>
        <v>0</v>
      </c>
      <c r="J6157" s="92">
        <v>8</v>
      </c>
      <c r="K6157" s="92">
        <v>3</v>
      </c>
      <c r="L6157" s="92">
        <v>13</v>
      </c>
      <c r="M6157" s="92">
        <v>3</v>
      </c>
      <c r="N6157" s="92"/>
      <c r="O6157" s="92"/>
      <c r="P6157" s="92"/>
    </row>
    <row r="6158" spans="1:16">
      <c r="A6158" s="88" t="s">
        <v>11357</v>
      </c>
      <c r="B6158" s="89" t="s">
        <v>11335</v>
      </c>
      <c r="C6158" s="90" t="s">
        <v>11337</v>
      </c>
      <c r="D6158" s="91" t="s">
        <v>11227</v>
      </c>
      <c r="E6158" s="92"/>
      <c r="F6158" s="92"/>
      <c r="G6158" s="92"/>
      <c r="H6158" s="92"/>
      <c r="I6158" s="92">
        <f>'[3]2557'!$Z17</f>
        <v>6</v>
      </c>
      <c r="J6158" s="92">
        <v>4</v>
      </c>
      <c r="K6158" s="92">
        <v>11</v>
      </c>
      <c r="L6158" s="92">
        <v>9</v>
      </c>
      <c r="M6158" s="92">
        <v>7</v>
      </c>
      <c r="N6158" s="92"/>
      <c r="O6158" s="92"/>
      <c r="P6158" s="92"/>
    </row>
    <row r="6159" spans="1:16">
      <c r="A6159" s="88" t="s">
        <v>11358</v>
      </c>
      <c r="B6159" s="89" t="s">
        <v>11335</v>
      </c>
      <c r="C6159" s="90" t="s">
        <v>11337</v>
      </c>
      <c r="D6159" s="91" t="s">
        <v>11359</v>
      </c>
      <c r="E6159" s="92"/>
      <c r="F6159" s="92"/>
      <c r="G6159" s="92"/>
      <c r="H6159" s="92"/>
      <c r="I6159" s="92">
        <f>'[3]2557'!$Z18</f>
        <v>4</v>
      </c>
      <c r="J6159" s="92">
        <v>33</v>
      </c>
      <c r="K6159" s="92">
        <v>12</v>
      </c>
      <c r="L6159" s="92">
        <v>20</v>
      </c>
      <c r="M6159" s="92">
        <v>42</v>
      </c>
      <c r="N6159" s="92"/>
      <c r="O6159" s="92"/>
      <c r="P6159" s="92"/>
    </row>
    <row r="6160" spans="1:16">
      <c r="A6160" s="88" t="s">
        <v>11360</v>
      </c>
      <c r="B6160" s="89" t="s">
        <v>11335</v>
      </c>
      <c r="C6160" s="90" t="s">
        <v>11337</v>
      </c>
      <c r="D6160" s="91" t="s">
        <v>11361</v>
      </c>
      <c r="E6160" s="92"/>
      <c r="F6160" s="92"/>
      <c r="G6160" s="92"/>
      <c r="H6160" s="92"/>
      <c r="I6160" s="92">
        <f>'[3]2557'!$Z19</f>
        <v>2</v>
      </c>
      <c r="J6160" s="92">
        <v>7</v>
      </c>
      <c r="K6160" s="92">
        <v>6</v>
      </c>
      <c r="L6160" s="92">
        <v>19</v>
      </c>
      <c r="M6160" s="92">
        <v>6</v>
      </c>
      <c r="N6160" s="92"/>
      <c r="O6160" s="92"/>
      <c r="P6160" s="92"/>
    </row>
    <row r="6161" spans="1:16">
      <c r="A6161" s="88" t="s">
        <v>11362</v>
      </c>
      <c r="B6161" s="89" t="s">
        <v>11335</v>
      </c>
      <c r="C6161" s="90" t="s">
        <v>11337</v>
      </c>
      <c r="D6161" s="91" t="s">
        <v>11363</v>
      </c>
      <c r="E6161" s="92"/>
      <c r="F6161" s="92"/>
      <c r="G6161" s="92"/>
      <c r="H6161" s="92"/>
      <c r="I6161" s="92">
        <f>'[3]2557'!$Z20</f>
        <v>3</v>
      </c>
      <c r="J6161" s="92">
        <v>2</v>
      </c>
      <c r="K6161" s="92">
        <v>1</v>
      </c>
      <c r="L6161" s="92">
        <v>0</v>
      </c>
      <c r="M6161" s="92">
        <v>11</v>
      </c>
      <c r="N6161" s="92"/>
      <c r="O6161" s="92"/>
      <c r="P6161" s="92"/>
    </row>
    <row r="6162" spans="1:16">
      <c r="A6162" s="88" t="s">
        <v>11364</v>
      </c>
      <c r="B6162" s="89" t="s">
        <v>11335</v>
      </c>
      <c r="C6162" s="90" t="s">
        <v>11337</v>
      </c>
      <c r="D6162" s="91" t="s">
        <v>11365</v>
      </c>
      <c r="E6162" s="92"/>
      <c r="F6162" s="92"/>
      <c r="G6162" s="92"/>
      <c r="H6162" s="92"/>
      <c r="I6162" s="92">
        <f>'[3]2557'!$Z21</f>
        <v>11</v>
      </c>
      <c r="J6162" s="92">
        <v>48</v>
      </c>
      <c r="K6162" s="92">
        <v>21</v>
      </c>
      <c r="L6162" s="92">
        <v>27</v>
      </c>
      <c r="M6162" s="92">
        <v>35</v>
      </c>
      <c r="N6162" s="92"/>
      <c r="O6162" s="92"/>
      <c r="P6162" s="92"/>
    </row>
    <row r="6163" spans="1:16">
      <c r="A6163" s="88" t="s">
        <v>11366</v>
      </c>
      <c r="B6163" s="89" t="s">
        <v>11335</v>
      </c>
      <c r="C6163" s="90" t="s">
        <v>11337</v>
      </c>
      <c r="D6163" s="91" t="s">
        <v>11367</v>
      </c>
      <c r="E6163" s="92"/>
      <c r="F6163" s="92"/>
      <c r="G6163" s="92"/>
      <c r="H6163" s="92"/>
      <c r="I6163" s="92">
        <f>'[3]2557'!$Z22</f>
        <v>1</v>
      </c>
      <c r="J6163" s="92">
        <v>10</v>
      </c>
      <c r="K6163" s="92">
        <v>4</v>
      </c>
      <c r="L6163" s="92">
        <v>15</v>
      </c>
      <c r="M6163" s="92">
        <v>14</v>
      </c>
      <c r="N6163" s="92"/>
      <c r="O6163" s="92"/>
      <c r="P6163" s="92"/>
    </row>
    <row r="6164" spans="1:16">
      <c r="A6164" s="88" t="s">
        <v>11368</v>
      </c>
      <c r="B6164" s="89" t="s">
        <v>11335</v>
      </c>
      <c r="C6164" s="90" t="s">
        <v>11337</v>
      </c>
      <c r="D6164" s="91" t="s">
        <v>11369</v>
      </c>
      <c r="E6164" s="92"/>
      <c r="F6164" s="92"/>
      <c r="G6164" s="92"/>
      <c r="H6164" s="92"/>
      <c r="I6164" s="92">
        <f>'[3]2557'!$Z23</f>
        <v>3</v>
      </c>
      <c r="J6164" s="92">
        <v>1</v>
      </c>
      <c r="K6164" s="92">
        <v>2</v>
      </c>
      <c r="L6164" s="92">
        <v>3</v>
      </c>
      <c r="M6164" s="92">
        <v>1</v>
      </c>
      <c r="N6164" s="92"/>
      <c r="O6164" s="92"/>
      <c r="P6164" s="92"/>
    </row>
    <row r="6165" spans="1:16">
      <c r="A6165" s="88" t="s">
        <v>11370</v>
      </c>
      <c r="B6165" s="89" t="s">
        <v>11335</v>
      </c>
      <c r="C6165" s="90" t="s">
        <v>11337</v>
      </c>
      <c r="D6165" s="91" t="s">
        <v>2181</v>
      </c>
      <c r="E6165" s="92"/>
      <c r="F6165" s="92"/>
      <c r="G6165" s="92"/>
      <c r="H6165" s="92"/>
      <c r="I6165" s="92">
        <f>'[3]2557'!$Z24</f>
        <v>0</v>
      </c>
      <c r="J6165" s="92">
        <v>0</v>
      </c>
      <c r="K6165" s="92">
        <v>4</v>
      </c>
      <c r="L6165" s="92">
        <v>0</v>
      </c>
      <c r="M6165" s="92">
        <v>2</v>
      </c>
      <c r="N6165" s="92"/>
      <c r="O6165" s="92"/>
      <c r="P6165" s="92"/>
    </row>
    <row r="6166" spans="1:16" s="139" customFormat="1">
      <c r="A6166" s="134" t="s">
        <v>11371</v>
      </c>
      <c r="B6166" s="135" t="s">
        <v>11335</v>
      </c>
      <c r="C6166" s="136" t="s">
        <v>11372</v>
      </c>
      <c r="D6166" s="137"/>
      <c r="E6166" s="138"/>
      <c r="F6166" s="138"/>
      <c r="G6166" s="138"/>
      <c r="H6166" s="138"/>
      <c r="I6166" s="138">
        <f>SUM(I6167:I6177)</f>
        <v>1</v>
      </c>
      <c r="J6166" s="138">
        <f t="shared" ref="J6166:M6166" si="3">SUM(J6167:J6177)</f>
        <v>158</v>
      </c>
      <c r="K6166" s="138">
        <f t="shared" si="3"/>
        <v>95</v>
      </c>
      <c r="L6166" s="138">
        <f t="shared" si="3"/>
        <v>32</v>
      </c>
      <c r="M6166" s="138">
        <f t="shared" si="3"/>
        <v>68</v>
      </c>
      <c r="N6166" s="138"/>
      <c r="O6166" s="138"/>
      <c r="P6166" s="138"/>
    </row>
    <row r="6167" spans="1:16">
      <c r="A6167" s="88" t="s">
        <v>11373</v>
      </c>
      <c r="B6167" s="89" t="s">
        <v>11335</v>
      </c>
      <c r="C6167" s="90" t="s">
        <v>11372</v>
      </c>
      <c r="D6167" s="91" t="s">
        <v>11374</v>
      </c>
      <c r="E6167" s="92"/>
      <c r="F6167" s="92"/>
      <c r="G6167" s="92"/>
      <c r="H6167" s="92"/>
      <c r="I6167" s="92">
        <f>'[3]2557'!$Z31</f>
        <v>0</v>
      </c>
      <c r="J6167" s="92">
        <v>27</v>
      </c>
      <c r="K6167" s="92">
        <v>5</v>
      </c>
      <c r="L6167" s="92">
        <v>3</v>
      </c>
      <c r="M6167" s="92">
        <v>1</v>
      </c>
      <c r="N6167" s="92"/>
      <c r="O6167" s="92"/>
      <c r="P6167" s="92"/>
    </row>
    <row r="6168" spans="1:16">
      <c r="A6168" s="88" t="s">
        <v>11375</v>
      </c>
      <c r="B6168" s="89" t="s">
        <v>11335</v>
      </c>
      <c r="C6168" s="90" t="s">
        <v>11372</v>
      </c>
      <c r="D6168" s="91" t="s">
        <v>11376</v>
      </c>
      <c r="E6168" s="92"/>
      <c r="F6168" s="92"/>
      <c r="G6168" s="92"/>
      <c r="H6168" s="92"/>
      <c r="I6168" s="92">
        <f>'[3]2557'!$Z32</f>
        <v>0</v>
      </c>
      <c r="J6168" s="92">
        <v>28</v>
      </c>
      <c r="K6168" s="92">
        <v>18</v>
      </c>
      <c r="L6168" s="92">
        <v>9</v>
      </c>
      <c r="M6168" s="92">
        <v>7</v>
      </c>
      <c r="N6168" s="92"/>
      <c r="O6168" s="92"/>
      <c r="P6168" s="92"/>
    </row>
    <row r="6169" spans="1:16">
      <c r="A6169" s="88" t="s">
        <v>11377</v>
      </c>
      <c r="B6169" s="89" t="s">
        <v>11335</v>
      </c>
      <c r="C6169" s="90" t="s">
        <v>11372</v>
      </c>
      <c r="D6169" s="91" t="s">
        <v>11378</v>
      </c>
      <c r="E6169" s="92"/>
      <c r="F6169" s="92"/>
      <c r="G6169" s="92"/>
      <c r="H6169" s="92"/>
      <c r="I6169" s="92">
        <f>'[3]2557'!$Z33</f>
        <v>0</v>
      </c>
      <c r="J6169" s="92">
        <v>6</v>
      </c>
      <c r="K6169" s="92">
        <v>24</v>
      </c>
      <c r="L6169" s="92">
        <v>5</v>
      </c>
      <c r="M6169" s="92">
        <v>13</v>
      </c>
      <c r="N6169" s="92"/>
      <c r="O6169" s="92"/>
      <c r="P6169" s="92"/>
    </row>
    <row r="6170" spans="1:16">
      <c r="A6170" s="88" t="s">
        <v>11379</v>
      </c>
      <c r="B6170" s="89" t="s">
        <v>11335</v>
      </c>
      <c r="C6170" s="90" t="s">
        <v>11372</v>
      </c>
      <c r="D6170" s="91" t="s">
        <v>11380</v>
      </c>
      <c r="E6170" s="92"/>
      <c r="F6170" s="92"/>
      <c r="G6170" s="92"/>
      <c r="H6170" s="92"/>
      <c r="I6170" s="92">
        <f>'[3]2557'!$Z34</f>
        <v>0</v>
      </c>
      <c r="J6170" s="92">
        <v>36</v>
      </c>
      <c r="K6170" s="92">
        <v>23</v>
      </c>
      <c r="L6170" s="92">
        <v>7</v>
      </c>
      <c r="M6170" s="92">
        <v>6</v>
      </c>
      <c r="N6170" s="92"/>
      <c r="O6170" s="92"/>
      <c r="P6170" s="92"/>
    </row>
    <row r="6171" spans="1:16">
      <c r="A6171" s="88" t="s">
        <v>11381</v>
      </c>
      <c r="B6171" s="89" t="s">
        <v>11335</v>
      </c>
      <c r="C6171" s="90" t="s">
        <v>11372</v>
      </c>
      <c r="D6171" s="91" t="s">
        <v>4359</v>
      </c>
      <c r="E6171" s="92"/>
      <c r="F6171" s="92"/>
      <c r="G6171" s="92"/>
      <c r="H6171" s="92"/>
      <c r="I6171" s="92">
        <f>'[3]2557'!$Z35</f>
        <v>0</v>
      </c>
      <c r="J6171" s="92">
        <v>17</v>
      </c>
      <c r="K6171" s="92">
        <v>2</v>
      </c>
      <c r="L6171" s="92">
        <v>4</v>
      </c>
      <c r="M6171" s="92">
        <v>5</v>
      </c>
      <c r="N6171" s="92"/>
      <c r="O6171" s="92"/>
      <c r="P6171" s="92"/>
    </row>
    <row r="6172" spans="1:16">
      <c r="A6172" s="88" t="s">
        <v>11382</v>
      </c>
      <c r="B6172" s="89" t="s">
        <v>11335</v>
      </c>
      <c r="C6172" s="90" t="s">
        <v>11372</v>
      </c>
      <c r="D6172" s="91" t="s">
        <v>10886</v>
      </c>
      <c r="E6172" s="92"/>
      <c r="F6172" s="92"/>
      <c r="G6172" s="92"/>
      <c r="H6172" s="92"/>
      <c r="I6172" s="92">
        <f>'[3]2557'!$Z36</f>
        <v>1</v>
      </c>
      <c r="J6172" s="92">
        <v>10</v>
      </c>
      <c r="K6172" s="92">
        <v>13</v>
      </c>
      <c r="L6172" s="92">
        <v>0</v>
      </c>
      <c r="M6172" s="92">
        <v>0</v>
      </c>
      <c r="N6172" s="92"/>
      <c r="O6172" s="92"/>
      <c r="P6172" s="92"/>
    </row>
    <row r="6173" spans="1:16">
      <c r="A6173" s="88" t="s">
        <v>11383</v>
      </c>
      <c r="B6173" s="89" t="s">
        <v>11335</v>
      </c>
      <c r="C6173" s="90" t="s">
        <v>11372</v>
      </c>
      <c r="D6173" s="91" t="s">
        <v>11384</v>
      </c>
      <c r="E6173" s="92"/>
      <c r="F6173" s="92"/>
      <c r="G6173" s="92"/>
      <c r="H6173" s="92"/>
      <c r="I6173" s="92">
        <f>'[3]2557'!$Z37</f>
        <v>0</v>
      </c>
      <c r="J6173" s="92">
        <v>0</v>
      </c>
      <c r="K6173" s="92">
        <v>0</v>
      </c>
      <c r="L6173" s="92">
        <v>0</v>
      </c>
      <c r="M6173" s="92">
        <v>0</v>
      </c>
      <c r="N6173" s="92"/>
      <c r="O6173" s="92"/>
      <c r="P6173" s="92"/>
    </row>
    <row r="6174" spans="1:16">
      <c r="A6174" s="88" t="s">
        <v>11385</v>
      </c>
      <c r="B6174" s="89" t="s">
        <v>11335</v>
      </c>
      <c r="C6174" s="90" t="s">
        <v>11372</v>
      </c>
      <c r="D6174" s="91" t="s">
        <v>11386</v>
      </c>
      <c r="E6174" s="92"/>
      <c r="F6174" s="92"/>
      <c r="G6174" s="92"/>
      <c r="H6174" s="92"/>
      <c r="I6174" s="92">
        <f>'[3]2557'!$Z38</f>
        <v>0</v>
      </c>
      <c r="J6174" s="92">
        <v>13</v>
      </c>
      <c r="K6174" s="92">
        <v>2</v>
      </c>
      <c r="L6174" s="92">
        <v>0</v>
      </c>
      <c r="M6174" s="92">
        <v>2</v>
      </c>
      <c r="N6174" s="92"/>
      <c r="O6174" s="92"/>
      <c r="P6174" s="92"/>
    </row>
    <row r="6175" spans="1:16">
      <c r="A6175" s="88" t="s">
        <v>11387</v>
      </c>
      <c r="B6175" s="89" t="s">
        <v>11335</v>
      </c>
      <c r="C6175" s="90" t="s">
        <v>11372</v>
      </c>
      <c r="D6175" s="91" t="s">
        <v>11388</v>
      </c>
      <c r="E6175" s="92"/>
      <c r="F6175" s="92"/>
      <c r="G6175" s="92"/>
      <c r="H6175" s="92"/>
      <c r="I6175" s="92">
        <f>'[3]2557'!$Z39</f>
        <v>0</v>
      </c>
      <c r="J6175" s="92">
        <v>5</v>
      </c>
      <c r="K6175" s="92">
        <v>1</v>
      </c>
      <c r="L6175" s="92">
        <v>2</v>
      </c>
      <c r="M6175" s="92">
        <v>2</v>
      </c>
      <c r="N6175" s="92"/>
      <c r="O6175" s="92"/>
      <c r="P6175" s="92"/>
    </row>
    <row r="6176" spans="1:16">
      <c r="A6176" s="88" t="s">
        <v>11389</v>
      </c>
      <c r="B6176" s="89" t="s">
        <v>11335</v>
      </c>
      <c r="C6176" s="90" t="s">
        <v>11372</v>
      </c>
      <c r="D6176" s="91" t="s">
        <v>3182</v>
      </c>
      <c r="E6176" s="92"/>
      <c r="F6176" s="92"/>
      <c r="G6176" s="92"/>
      <c r="H6176" s="92"/>
      <c r="I6176" s="92">
        <f>'[3]2557'!$Z40</f>
        <v>0</v>
      </c>
      <c r="J6176" s="92">
        <v>15</v>
      </c>
      <c r="K6176" s="92">
        <v>7</v>
      </c>
      <c r="L6176" s="92">
        <v>2</v>
      </c>
      <c r="M6176" s="92">
        <v>31</v>
      </c>
      <c r="N6176" s="92"/>
      <c r="O6176" s="92"/>
      <c r="P6176" s="92"/>
    </row>
    <row r="6177" spans="1:16">
      <c r="A6177" s="88" t="s">
        <v>11390</v>
      </c>
      <c r="B6177" s="89" t="s">
        <v>11335</v>
      </c>
      <c r="C6177" s="90" t="s">
        <v>11372</v>
      </c>
      <c r="D6177" s="91" t="s">
        <v>11391</v>
      </c>
      <c r="E6177" s="92"/>
      <c r="F6177" s="92"/>
      <c r="G6177" s="92"/>
      <c r="H6177" s="92"/>
      <c r="I6177" s="92">
        <f>'[3]2557'!$Z41</f>
        <v>0</v>
      </c>
      <c r="J6177" s="92">
        <v>1</v>
      </c>
      <c r="K6177" s="92">
        <v>0</v>
      </c>
      <c r="L6177" s="92">
        <v>0</v>
      </c>
      <c r="M6177" s="92">
        <v>1</v>
      </c>
      <c r="N6177" s="92"/>
      <c r="O6177" s="92"/>
      <c r="P6177" s="92"/>
    </row>
    <row r="6178" spans="1:16" s="139" customFormat="1">
      <c r="A6178" s="134" t="s">
        <v>11392</v>
      </c>
      <c r="B6178" s="135" t="s">
        <v>11335</v>
      </c>
      <c r="C6178" s="136" t="s">
        <v>11393</v>
      </c>
      <c r="D6178" s="137"/>
      <c r="E6178" s="138"/>
      <c r="F6178" s="138"/>
      <c r="G6178" s="138"/>
      <c r="H6178" s="138"/>
      <c r="I6178" s="138">
        <f>SUM(I6179:I6184)</f>
        <v>12</v>
      </c>
      <c r="J6178" s="138">
        <f t="shared" ref="J6178:M6178" si="4">SUM(J6179:J6184)</f>
        <v>127</v>
      </c>
      <c r="K6178" s="138">
        <f t="shared" si="4"/>
        <v>28</v>
      </c>
      <c r="L6178" s="138">
        <f t="shared" si="4"/>
        <v>34</v>
      </c>
      <c r="M6178" s="138">
        <f t="shared" si="4"/>
        <v>80</v>
      </c>
      <c r="N6178" s="138"/>
      <c r="O6178" s="138"/>
      <c r="P6178" s="138"/>
    </row>
    <row r="6179" spans="1:16">
      <c r="A6179" s="88" t="s">
        <v>11394</v>
      </c>
      <c r="B6179" s="89" t="s">
        <v>11335</v>
      </c>
      <c r="C6179" s="90" t="s">
        <v>11393</v>
      </c>
      <c r="D6179" s="91" t="s">
        <v>9602</v>
      </c>
      <c r="E6179" s="92"/>
      <c r="F6179" s="92"/>
      <c r="G6179" s="92"/>
      <c r="H6179" s="92"/>
      <c r="I6179" s="92">
        <f>'[3]2557'!$Z48</f>
        <v>1</v>
      </c>
      <c r="J6179" s="92">
        <v>28</v>
      </c>
      <c r="K6179" s="92">
        <v>0</v>
      </c>
      <c r="L6179" s="92">
        <v>14</v>
      </c>
      <c r="M6179" s="92">
        <v>20</v>
      </c>
      <c r="N6179" s="92"/>
      <c r="O6179" s="92"/>
      <c r="P6179" s="92"/>
    </row>
    <row r="6180" spans="1:16">
      <c r="A6180" s="88" t="s">
        <v>11395</v>
      </c>
      <c r="B6180" s="89" t="s">
        <v>11335</v>
      </c>
      <c r="C6180" s="90" t="s">
        <v>11393</v>
      </c>
      <c r="D6180" s="91" t="s">
        <v>11396</v>
      </c>
      <c r="E6180" s="92"/>
      <c r="F6180" s="92"/>
      <c r="G6180" s="92"/>
      <c r="H6180" s="92"/>
      <c r="I6180" s="92">
        <f>'[3]2557'!$Z49</f>
        <v>1</v>
      </c>
      <c r="J6180" s="92">
        <v>10</v>
      </c>
      <c r="K6180" s="92">
        <v>0</v>
      </c>
      <c r="L6180" s="92">
        <v>1</v>
      </c>
      <c r="M6180" s="92">
        <v>5</v>
      </c>
      <c r="N6180" s="92"/>
      <c r="O6180" s="92"/>
      <c r="P6180" s="92"/>
    </row>
    <row r="6181" spans="1:16">
      <c r="A6181" s="88" t="s">
        <v>11397</v>
      </c>
      <c r="B6181" s="89" t="s">
        <v>11335</v>
      </c>
      <c r="C6181" s="90" t="s">
        <v>11393</v>
      </c>
      <c r="D6181" s="91" t="s">
        <v>11398</v>
      </c>
      <c r="E6181" s="92"/>
      <c r="F6181" s="92"/>
      <c r="G6181" s="92"/>
      <c r="H6181" s="92"/>
      <c r="I6181" s="92">
        <f>'[3]2557'!$Z50</f>
        <v>0</v>
      </c>
      <c r="J6181" s="92">
        <v>12</v>
      </c>
      <c r="K6181" s="92">
        <v>3</v>
      </c>
      <c r="L6181" s="92">
        <v>1</v>
      </c>
      <c r="M6181" s="92">
        <v>23</v>
      </c>
      <c r="N6181" s="92"/>
      <c r="O6181" s="92"/>
      <c r="P6181" s="92"/>
    </row>
    <row r="6182" spans="1:16">
      <c r="A6182" s="88" t="s">
        <v>11399</v>
      </c>
      <c r="B6182" s="89" t="s">
        <v>11335</v>
      </c>
      <c r="C6182" s="90" t="s">
        <v>11393</v>
      </c>
      <c r="D6182" s="91" t="s">
        <v>6408</v>
      </c>
      <c r="E6182" s="92"/>
      <c r="F6182" s="92"/>
      <c r="G6182" s="92"/>
      <c r="H6182" s="92"/>
      <c r="I6182" s="92">
        <f>'[3]2557'!$Z51</f>
        <v>9</v>
      </c>
      <c r="J6182" s="92">
        <v>24</v>
      </c>
      <c r="K6182" s="92">
        <v>0</v>
      </c>
      <c r="L6182" s="92">
        <v>8</v>
      </c>
      <c r="M6182" s="92">
        <v>20</v>
      </c>
      <c r="N6182" s="92"/>
      <c r="O6182" s="92"/>
      <c r="P6182" s="92"/>
    </row>
    <row r="6183" spans="1:16">
      <c r="A6183" s="88" t="s">
        <v>11400</v>
      </c>
      <c r="B6183" s="89" t="s">
        <v>11335</v>
      </c>
      <c r="C6183" s="90" t="s">
        <v>11393</v>
      </c>
      <c r="D6183" s="91" t="s">
        <v>11401</v>
      </c>
      <c r="E6183" s="92"/>
      <c r="F6183" s="92"/>
      <c r="G6183" s="92"/>
      <c r="H6183" s="92"/>
      <c r="I6183" s="92">
        <f>'[3]2557'!$Z52</f>
        <v>1</v>
      </c>
      <c r="J6183" s="92">
        <v>46</v>
      </c>
      <c r="K6183" s="92">
        <v>25</v>
      </c>
      <c r="L6183" s="92">
        <v>8</v>
      </c>
      <c r="M6183" s="92">
        <v>3</v>
      </c>
      <c r="N6183" s="92"/>
      <c r="O6183" s="92"/>
      <c r="P6183" s="92"/>
    </row>
    <row r="6184" spans="1:16">
      <c r="A6184" s="88" t="s">
        <v>11402</v>
      </c>
      <c r="B6184" s="89" t="s">
        <v>11335</v>
      </c>
      <c r="C6184" s="90" t="s">
        <v>11393</v>
      </c>
      <c r="D6184" s="91" t="s">
        <v>11403</v>
      </c>
      <c r="E6184" s="92"/>
      <c r="F6184" s="92"/>
      <c r="G6184" s="92"/>
      <c r="H6184" s="92"/>
      <c r="I6184" s="92">
        <f>'[3]2557'!$Z53</f>
        <v>0</v>
      </c>
      <c r="J6184" s="92">
        <v>7</v>
      </c>
      <c r="K6184" s="92">
        <v>0</v>
      </c>
      <c r="L6184" s="92">
        <v>2</v>
      </c>
      <c r="M6184" s="92">
        <v>9</v>
      </c>
      <c r="N6184" s="92"/>
      <c r="O6184" s="92"/>
      <c r="P6184" s="92"/>
    </row>
    <row r="6185" spans="1:16" s="139" customFormat="1">
      <c r="A6185" s="134" t="s">
        <v>11404</v>
      </c>
      <c r="B6185" s="135" t="s">
        <v>11335</v>
      </c>
      <c r="C6185" s="136" t="s">
        <v>11405</v>
      </c>
      <c r="D6185" s="137"/>
      <c r="E6185" s="138"/>
      <c r="F6185" s="138"/>
      <c r="G6185" s="138"/>
      <c r="H6185" s="138"/>
      <c r="I6185" s="138">
        <f>SUM(I6186:I6196)</f>
        <v>9</v>
      </c>
      <c r="J6185" s="138">
        <f t="shared" ref="J6185:M6185" si="5">SUM(J6186:J6196)</f>
        <v>63</v>
      </c>
      <c r="K6185" s="138">
        <f t="shared" si="5"/>
        <v>29</v>
      </c>
      <c r="L6185" s="138">
        <f t="shared" si="5"/>
        <v>119</v>
      </c>
      <c r="M6185" s="138">
        <f t="shared" si="5"/>
        <v>154</v>
      </c>
      <c r="N6185" s="138"/>
      <c r="O6185" s="138"/>
      <c r="P6185" s="138"/>
    </row>
    <row r="6186" spans="1:16">
      <c r="A6186" s="88" t="s">
        <v>11406</v>
      </c>
      <c r="B6186" s="89" t="s">
        <v>11335</v>
      </c>
      <c r="C6186" s="90" t="s">
        <v>11405</v>
      </c>
      <c r="D6186" s="91" t="s">
        <v>989</v>
      </c>
      <c r="E6186" s="92"/>
      <c r="F6186" s="92"/>
      <c r="G6186" s="92"/>
      <c r="H6186" s="92"/>
      <c r="I6186" s="92">
        <f>'[3]2557'!$Z60</f>
        <v>1</v>
      </c>
      <c r="J6186" s="92">
        <v>7</v>
      </c>
      <c r="K6186" s="92">
        <v>7</v>
      </c>
      <c r="L6186" s="92">
        <v>8</v>
      </c>
      <c r="M6186" s="92">
        <v>31</v>
      </c>
      <c r="N6186" s="92"/>
      <c r="O6186" s="92"/>
      <c r="P6186" s="92"/>
    </row>
    <row r="6187" spans="1:16">
      <c r="A6187" s="88" t="s">
        <v>11407</v>
      </c>
      <c r="B6187" s="89" t="s">
        <v>11335</v>
      </c>
      <c r="C6187" s="90" t="s">
        <v>11405</v>
      </c>
      <c r="D6187" s="91" t="s">
        <v>11408</v>
      </c>
      <c r="E6187" s="92"/>
      <c r="F6187" s="92"/>
      <c r="G6187" s="92"/>
      <c r="H6187" s="92"/>
      <c r="I6187" s="92">
        <f>'[3]2557'!$Z61</f>
        <v>0</v>
      </c>
      <c r="J6187" s="92">
        <v>4</v>
      </c>
      <c r="K6187" s="92">
        <v>0</v>
      </c>
      <c r="L6187" s="92">
        <v>4</v>
      </c>
      <c r="M6187" s="92">
        <v>15</v>
      </c>
      <c r="N6187" s="92"/>
      <c r="O6187" s="92"/>
      <c r="P6187" s="92"/>
    </row>
    <row r="6188" spans="1:16">
      <c r="A6188" s="88" t="s">
        <v>11409</v>
      </c>
      <c r="B6188" s="89" t="s">
        <v>11335</v>
      </c>
      <c r="C6188" s="90" t="s">
        <v>11405</v>
      </c>
      <c r="D6188" s="91" t="s">
        <v>11410</v>
      </c>
      <c r="E6188" s="92"/>
      <c r="F6188" s="92"/>
      <c r="G6188" s="92"/>
      <c r="H6188" s="92"/>
      <c r="I6188" s="92">
        <f>'[3]2557'!$Z62</f>
        <v>0</v>
      </c>
      <c r="J6188" s="92">
        <v>17</v>
      </c>
      <c r="K6188" s="92">
        <v>0</v>
      </c>
      <c r="L6188" s="92">
        <v>2</v>
      </c>
      <c r="M6188" s="92">
        <v>26</v>
      </c>
      <c r="N6188" s="92"/>
      <c r="O6188" s="92"/>
      <c r="P6188" s="92"/>
    </row>
    <row r="6189" spans="1:16">
      <c r="A6189" s="88" t="s">
        <v>11411</v>
      </c>
      <c r="B6189" s="89" t="s">
        <v>11335</v>
      </c>
      <c r="C6189" s="90" t="s">
        <v>11405</v>
      </c>
      <c r="D6189" s="91" t="s">
        <v>11412</v>
      </c>
      <c r="E6189" s="92"/>
      <c r="F6189" s="92"/>
      <c r="G6189" s="92"/>
      <c r="H6189" s="92"/>
      <c r="I6189" s="92">
        <f>'[3]2557'!$Z63</f>
        <v>0</v>
      </c>
      <c r="J6189" s="92">
        <v>2</v>
      </c>
      <c r="K6189" s="92">
        <v>0</v>
      </c>
      <c r="L6189" s="92">
        <v>1</v>
      </c>
      <c r="M6189" s="92">
        <v>4</v>
      </c>
      <c r="N6189" s="92"/>
      <c r="O6189" s="92"/>
      <c r="P6189" s="92"/>
    </row>
    <row r="6190" spans="1:16">
      <c r="A6190" s="88" t="s">
        <v>11413</v>
      </c>
      <c r="B6190" s="89" t="s">
        <v>11335</v>
      </c>
      <c r="C6190" s="90" t="s">
        <v>11405</v>
      </c>
      <c r="D6190" s="91" t="s">
        <v>11414</v>
      </c>
      <c r="E6190" s="92"/>
      <c r="F6190" s="92"/>
      <c r="G6190" s="92"/>
      <c r="H6190" s="92"/>
      <c r="I6190" s="92">
        <f>'[3]2557'!$Z64</f>
        <v>0</v>
      </c>
      <c r="J6190" s="92">
        <v>10</v>
      </c>
      <c r="K6190" s="92">
        <v>3</v>
      </c>
      <c r="L6190" s="92">
        <v>17</v>
      </c>
      <c r="M6190" s="92">
        <v>19</v>
      </c>
      <c r="N6190" s="92"/>
      <c r="O6190" s="92"/>
      <c r="P6190" s="92"/>
    </row>
    <row r="6191" spans="1:16">
      <c r="A6191" s="88" t="s">
        <v>11415</v>
      </c>
      <c r="B6191" s="89" t="s">
        <v>11335</v>
      </c>
      <c r="C6191" s="90" t="s">
        <v>11405</v>
      </c>
      <c r="D6191" s="91" t="s">
        <v>11416</v>
      </c>
      <c r="E6191" s="92"/>
      <c r="F6191" s="92"/>
      <c r="G6191" s="92"/>
      <c r="H6191" s="92"/>
      <c r="I6191" s="92">
        <f>'[3]2557'!$Z65</f>
        <v>2</v>
      </c>
      <c r="J6191" s="92">
        <v>14</v>
      </c>
      <c r="K6191" s="92">
        <v>6</v>
      </c>
      <c r="L6191" s="92">
        <v>58</v>
      </c>
      <c r="M6191" s="92">
        <v>17</v>
      </c>
      <c r="N6191" s="92"/>
      <c r="O6191" s="92"/>
      <c r="P6191" s="92"/>
    </row>
    <row r="6192" spans="1:16">
      <c r="A6192" s="88" t="s">
        <v>11417</v>
      </c>
      <c r="B6192" s="89" t="s">
        <v>11335</v>
      </c>
      <c r="C6192" s="90" t="s">
        <v>11405</v>
      </c>
      <c r="D6192" s="91" t="s">
        <v>11418</v>
      </c>
      <c r="E6192" s="92"/>
      <c r="F6192" s="92"/>
      <c r="G6192" s="92"/>
      <c r="H6192" s="92"/>
      <c r="I6192" s="92">
        <f>'[3]2557'!$Z66</f>
        <v>1</v>
      </c>
      <c r="J6192" s="92">
        <v>2</v>
      </c>
      <c r="K6192" s="92">
        <v>6</v>
      </c>
      <c r="L6192" s="92">
        <v>15</v>
      </c>
      <c r="M6192" s="92">
        <v>1</v>
      </c>
      <c r="N6192" s="92"/>
      <c r="O6192" s="92"/>
      <c r="P6192" s="92"/>
    </row>
    <row r="6193" spans="1:16">
      <c r="A6193" s="88" t="s">
        <v>11419</v>
      </c>
      <c r="B6193" s="89" t="s">
        <v>11335</v>
      </c>
      <c r="C6193" s="90" t="s">
        <v>11405</v>
      </c>
      <c r="D6193" s="91" t="s">
        <v>2551</v>
      </c>
      <c r="E6193" s="92"/>
      <c r="F6193" s="92"/>
      <c r="G6193" s="92"/>
      <c r="H6193" s="92"/>
      <c r="I6193" s="92">
        <f>'[3]2557'!$Z67</f>
        <v>1</v>
      </c>
      <c r="J6193" s="92">
        <v>2</v>
      </c>
      <c r="K6193" s="92">
        <v>1</v>
      </c>
      <c r="L6193" s="92">
        <v>2</v>
      </c>
      <c r="M6193" s="92">
        <v>7</v>
      </c>
      <c r="N6193" s="92"/>
      <c r="O6193" s="92"/>
      <c r="P6193" s="92"/>
    </row>
    <row r="6194" spans="1:16">
      <c r="A6194" s="88" t="s">
        <v>11420</v>
      </c>
      <c r="B6194" s="89" t="s">
        <v>11335</v>
      </c>
      <c r="C6194" s="90" t="s">
        <v>11405</v>
      </c>
      <c r="D6194" s="91" t="s">
        <v>1760</v>
      </c>
      <c r="E6194" s="92"/>
      <c r="F6194" s="92"/>
      <c r="G6194" s="92"/>
      <c r="H6194" s="92"/>
      <c r="I6194" s="92">
        <f>'[3]2557'!$Z68</f>
        <v>0</v>
      </c>
      <c r="J6194" s="92">
        <v>2</v>
      </c>
      <c r="K6194" s="92">
        <v>2</v>
      </c>
      <c r="L6194" s="92">
        <v>5</v>
      </c>
      <c r="M6194" s="92">
        <v>9</v>
      </c>
      <c r="N6194" s="92"/>
      <c r="O6194" s="92"/>
      <c r="P6194" s="92"/>
    </row>
    <row r="6195" spans="1:16">
      <c r="A6195" s="88" t="s">
        <v>11421</v>
      </c>
      <c r="B6195" s="89" t="s">
        <v>11335</v>
      </c>
      <c r="C6195" s="90" t="s">
        <v>11405</v>
      </c>
      <c r="D6195" s="91" t="s">
        <v>11422</v>
      </c>
      <c r="E6195" s="92"/>
      <c r="F6195" s="92"/>
      <c r="G6195" s="92"/>
      <c r="H6195" s="92"/>
      <c r="I6195" s="92">
        <f>'[3]2557'!$Z69</f>
        <v>2</v>
      </c>
      <c r="J6195" s="92">
        <v>1</v>
      </c>
      <c r="K6195" s="92">
        <v>1</v>
      </c>
      <c r="L6195" s="92">
        <v>5</v>
      </c>
      <c r="M6195" s="92">
        <v>10</v>
      </c>
      <c r="N6195" s="92"/>
      <c r="O6195" s="92"/>
      <c r="P6195" s="92"/>
    </row>
    <row r="6196" spans="1:16">
      <c r="A6196" s="88" t="s">
        <v>11423</v>
      </c>
      <c r="B6196" s="89" t="s">
        <v>11335</v>
      </c>
      <c r="C6196" s="90" t="s">
        <v>11405</v>
      </c>
      <c r="D6196" s="91" t="s">
        <v>11424</v>
      </c>
      <c r="E6196" s="92"/>
      <c r="F6196" s="92"/>
      <c r="G6196" s="92"/>
      <c r="H6196" s="92"/>
      <c r="I6196" s="92">
        <f>'[3]2557'!$Z70</f>
        <v>2</v>
      </c>
      <c r="J6196" s="92">
        <v>2</v>
      </c>
      <c r="K6196" s="92">
        <v>3</v>
      </c>
      <c r="L6196" s="92">
        <v>2</v>
      </c>
      <c r="M6196" s="92">
        <v>15</v>
      </c>
      <c r="N6196" s="92"/>
      <c r="O6196" s="92"/>
      <c r="P6196" s="92"/>
    </row>
    <row r="6197" spans="1:16" s="139" customFormat="1">
      <c r="A6197" s="134" t="s">
        <v>11425</v>
      </c>
      <c r="B6197" s="135" t="s">
        <v>11335</v>
      </c>
      <c r="C6197" s="136" t="s">
        <v>11426</v>
      </c>
      <c r="D6197" s="137"/>
      <c r="E6197" s="138"/>
      <c r="F6197" s="138"/>
      <c r="G6197" s="138"/>
      <c r="H6197" s="138"/>
      <c r="I6197" s="138">
        <f>SUM(I6198:I6206)</f>
        <v>8</v>
      </c>
      <c r="J6197" s="138">
        <f t="shared" ref="J6197:M6197" si="6">SUM(J6198:J6206)</f>
        <v>26</v>
      </c>
      <c r="K6197" s="138">
        <f t="shared" si="6"/>
        <v>10</v>
      </c>
      <c r="L6197" s="138">
        <f t="shared" si="6"/>
        <v>16</v>
      </c>
      <c r="M6197" s="138">
        <f t="shared" si="6"/>
        <v>52</v>
      </c>
      <c r="N6197" s="138"/>
      <c r="O6197" s="138"/>
      <c r="P6197" s="138"/>
    </row>
    <row r="6198" spans="1:16">
      <c r="A6198" s="88" t="s">
        <v>11427</v>
      </c>
      <c r="B6198" s="89" t="s">
        <v>11335</v>
      </c>
      <c r="C6198" s="90" t="s">
        <v>11426</v>
      </c>
      <c r="D6198" s="91" t="s">
        <v>11428</v>
      </c>
      <c r="E6198" s="92"/>
      <c r="F6198" s="92"/>
      <c r="G6198" s="92"/>
      <c r="H6198" s="92"/>
      <c r="I6198" s="92">
        <f>'[3]2557'!$Z77</f>
        <v>0</v>
      </c>
      <c r="J6198" s="92">
        <v>4</v>
      </c>
      <c r="K6198" s="92">
        <v>1</v>
      </c>
      <c r="L6198" s="92">
        <v>3</v>
      </c>
      <c r="M6198" s="92">
        <v>6</v>
      </c>
      <c r="N6198" s="92"/>
      <c r="O6198" s="92"/>
      <c r="P6198" s="92"/>
    </row>
    <row r="6199" spans="1:16">
      <c r="A6199" s="88" t="s">
        <v>11429</v>
      </c>
      <c r="B6199" s="89" t="s">
        <v>11335</v>
      </c>
      <c r="C6199" s="90" t="s">
        <v>11426</v>
      </c>
      <c r="D6199" s="91" t="s">
        <v>5834</v>
      </c>
      <c r="E6199" s="92"/>
      <c r="F6199" s="92"/>
      <c r="G6199" s="92"/>
      <c r="H6199" s="92"/>
      <c r="I6199" s="92">
        <f>'[3]2557'!$Z78</f>
        <v>2</v>
      </c>
      <c r="J6199" s="92">
        <v>1</v>
      </c>
      <c r="K6199" s="92">
        <v>2</v>
      </c>
      <c r="L6199" s="92">
        <v>3</v>
      </c>
      <c r="M6199" s="92">
        <v>16</v>
      </c>
      <c r="N6199" s="92"/>
      <c r="O6199" s="92"/>
      <c r="P6199" s="92"/>
    </row>
    <row r="6200" spans="1:16">
      <c r="A6200" s="88" t="s">
        <v>11430</v>
      </c>
      <c r="B6200" s="89" t="s">
        <v>11335</v>
      </c>
      <c r="C6200" s="90" t="s">
        <v>11426</v>
      </c>
      <c r="D6200" s="91" t="s">
        <v>1648</v>
      </c>
      <c r="E6200" s="92"/>
      <c r="F6200" s="92"/>
      <c r="G6200" s="92"/>
      <c r="H6200" s="92"/>
      <c r="I6200" s="92">
        <f>'[3]2557'!$Z79</f>
        <v>0</v>
      </c>
      <c r="J6200" s="92">
        <v>1</v>
      </c>
      <c r="K6200" s="92">
        <v>0</v>
      </c>
      <c r="L6200" s="92">
        <v>1</v>
      </c>
      <c r="M6200" s="92">
        <v>3</v>
      </c>
      <c r="N6200" s="92"/>
      <c r="O6200" s="92"/>
      <c r="P6200" s="92"/>
    </row>
    <row r="6201" spans="1:16">
      <c r="A6201" s="88" t="s">
        <v>11431</v>
      </c>
      <c r="B6201" s="89" t="s">
        <v>11335</v>
      </c>
      <c r="C6201" s="90" t="s">
        <v>11426</v>
      </c>
      <c r="D6201" s="91" t="s">
        <v>11432</v>
      </c>
      <c r="E6201" s="92"/>
      <c r="F6201" s="92"/>
      <c r="G6201" s="92"/>
      <c r="H6201" s="92"/>
      <c r="I6201" s="92">
        <f>'[3]2557'!$Z80</f>
        <v>0</v>
      </c>
      <c r="J6201" s="92">
        <v>2</v>
      </c>
      <c r="K6201" s="92">
        <v>0</v>
      </c>
      <c r="L6201" s="92">
        <v>0</v>
      </c>
      <c r="M6201" s="92">
        <v>1</v>
      </c>
      <c r="N6201" s="92"/>
      <c r="O6201" s="92"/>
      <c r="P6201" s="92"/>
    </row>
    <row r="6202" spans="1:16">
      <c r="A6202" s="88" t="s">
        <v>11433</v>
      </c>
      <c r="B6202" s="89" t="s">
        <v>11335</v>
      </c>
      <c r="C6202" s="90" t="s">
        <v>11426</v>
      </c>
      <c r="D6202" s="91" t="s">
        <v>11434</v>
      </c>
      <c r="E6202" s="92"/>
      <c r="F6202" s="92"/>
      <c r="G6202" s="92"/>
      <c r="H6202" s="92"/>
      <c r="I6202" s="92">
        <f>'[3]2557'!$Z81</f>
        <v>1</v>
      </c>
      <c r="J6202" s="92">
        <v>4</v>
      </c>
      <c r="K6202" s="92">
        <v>1</v>
      </c>
      <c r="L6202" s="92">
        <v>1</v>
      </c>
      <c r="M6202" s="92">
        <v>4</v>
      </c>
      <c r="N6202" s="92"/>
      <c r="O6202" s="92"/>
      <c r="P6202" s="92"/>
    </row>
    <row r="6203" spans="1:16">
      <c r="A6203" s="88" t="s">
        <v>11435</v>
      </c>
      <c r="B6203" s="89" t="s">
        <v>11335</v>
      </c>
      <c r="C6203" s="90" t="s">
        <v>11426</v>
      </c>
      <c r="D6203" s="91" t="s">
        <v>1193</v>
      </c>
      <c r="E6203" s="92"/>
      <c r="F6203" s="92"/>
      <c r="G6203" s="92"/>
      <c r="H6203" s="92"/>
      <c r="I6203" s="92">
        <f>'[3]2557'!$Z82</f>
        <v>3</v>
      </c>
      <c r="J6203" s="92">
        <v>0</v>
      </c>
      <c r="K6203" s="92">
        <v>1</v>
      </c>
      <c r="L6203" s="92">
        <v>0</v>
      </c>
      <c r="M6203" s="92">
        <v>0</v>
      </c>
      <c r="N6203" s="92"/>
      <c r="O6203" s="92"/>
      <c r="P6203" s="92"/>
    </row>
    <row r="6204" spans="1:16">
      <c r="A6204" s="88" t="s">
        <v>11436</v>
      </c>
      <c r="B6204" s="89" t="s">
        <v>11335</v>
      </c>
      <c r="C6204" s="90" t="s">
        <v>11426</v>
      </c>
      <c r="D6204" s="91" t="s">
        <v>11437</v>
      </c>
      <c r="E6204" s="92"/>
      <c r="F6204" s="92"/>
      <c r="G6204" s="92"/>
      <c r="H6204" s="92"/>
      <c r="I6204" s="92">
        <f>'[3]2557'!$Z83</f>
        <v>1</v>
      </c>
      <c r="J6204" s="92">
        <v>0</v>
      </c>
      <c r="K6204" s="92">
        <v>4</v>
      </c>
      <c r="L6204" s="92">
        <v>6</v>
      </c>
      <c r="M6204" s="92">
        <v>9</v>
      </c>
      <c r="N6204" s="92"/>
      <c r="O6204" s="92"/>
      <c r="P6204" s="92"/>
    </row>
    <row r="6205" spans="1:16">
      <c r="A6205" s="88" t="s">
        <v>11438</v>
      </c>
      <c r="B6205" s="89" t="s">
        <v>11335</v>
      </c>
      <c r="C6205" s="90" t="s">
        <v>11426</v>
      </c>
      <c r="D6205" s="91" t="s">
        <v>11439</v>
      </c>
      <c r="E6205" s="92"/>
      <c r="F6205" s="92"/>
      <c r="G6205" s="92"/>
      <c r="H6205" s="92"/>
      <c r="I6205" s="92">
        <f>'[3]2557'!$Z84</f>
        <v>1</v>
      </c>
      <c r="J6205" s="92">
        <v>12</v>
      </c>
      <c r="K6205" s="92">
        <v>1</v>
      </c>
      <c r="L6205" s="92">
        <v>1</v>
      </c>
      <c r="M6205" s="92">
        <v>8</v>
      </c>
      <c r="N6205" s="92"/>
      <c r="O6205" s="92"/>
      <c r="P6205" s="92"/>
    </row>
    <row r="6206" spans="1:16">
      <c r="A6206" s="88" t="s">
        <v>11440</v>
      </c>
      <c r="B6206" s="89" t="s">
        <v>11335</v>
      </c>
      <c r="C6206" s="90" t="s">
        <v>11426</v>
      </c>
      <c r="D6206" s="91" t="s">
        <v>11441</v>
      </c>
      <c r="E6206" s="92"/>
      <c r="F6206" s="92"/>
      <c r="G6206" s="92"/>
      <c r="H6206" s="92"/>
      <c r="I6206" s="92">
        <f>'[3]2557'!$Z85</f>
        <v>0</v>
      </c>
      <c r="J6206" s="92">
        <v>2</v>
      </c>
      <c r="K6206" s="92">
        <v>0</v>
      </c>
      <c r="L6206" s="92">
        <v>1</v>
      </c>
      <c r="M6206" s="92">
        <v>5</v>
      </c>
      <c r="N6206" s="92"/>
      <c r="O6206" s="92"/>
      <c r="P6206" s="92"/>
    </row>
    <row r="6207" spans="1:16" s="139" customFormat="1">
      <c r="A6207" s="134" t="s">
        <v>11442</v>
      </c>
      <c r="B6207" s="135" t="s">
        <v>11335</v>
      </c>
      <c r="C6207" s="136" t="s">
        <v>11443</v>
      </c>
      <c r="D6207" s="137"/>
      <c r="E6207" s="138"/>
      <c r="F6207" s="138"/>
      <c r="G6207" s="138"/>
      <c r="H6207" s="138"/>
      <c r="I6207" s="138">
        <f>SUM(I6208:I6219)</f>
        <v>14</v>
      </c>
      <c r="J6207" s="138">
        <f t="shared" ref="J6207:M6207" si="7">SUM(J6208:J6219)</f>
        <v>65</v>
      </c>
      <c r="K6207" s="138">
        <f t="shared" si="7"/>
        <v>42</v>
      </c>
      <c r="L6207" s="138">
        <f t="shared" si="7"/>
        <v>52</v>
      </c>
      <c r="M6207" s="138">
        <f t="shared" si="7"/>
        <v>225</v>
      </c>
      <c r="N6207" s="138"/>
      <c r="O6207" s="138"/>
      <c r="P6207" s="138"/>
    </row>
    <row r="6208" spans="1:16">
      <c r="A6208" s="88" t="s">
        <v>11444</v>
      </c>
      <c r="B6208" s="89" t="s">
        <v>11335</v>
      </c>
      <c r="C6208" s="90" t="s">
        <v>11443</v>
      </c>
      <c r="D6208" s="91" t="s">
        <v>11445</v>
      </c>
      <c r="E6208" s="92"/>
      <c r="F6208" s="92"/>
      <c r="G6208" s="92"/>
      <c r="H6208" s="92"/>
      <c r="I6208" s="92">
        <f>'[3]2557'!$Z92</f>
        <v>1</v>
      </c>
      <c r="J6208" s="92">
        <v>11</v>
      </c>
      <c r="K6208" s="92">
        <v>6</v>
      </c>
      <c r="L6208" s="92">
        <v>8</v>
      </c>
      <c r="M6208" s="92">
        <v>19</v>
      </c>
      <c r="N6208" s="92"/>
      <c r="O6208" s="92"/>
      <c r="P6208" s="92"/>
    </row>
    <row r="6209" spans="1:16">
      <c r="A6209" s="88" t="s">
        <v>11446</v>
      </c>
      <c r="B6209" s="89" t="s">
        <v>11335</v>
      </c>
      <c r="C6209" s="90" t="s">
        <v>11443</v>
      </c>
      <c r="D6209" s="91" t="s">
        <v>981</v>
      </c>
      <c r="E6209" s="92"/>
      <c r="F6209" s="92"/>
      <c r="G6209" s="92"/>
      <c r="H6209" s="92"/>
      <c r="I6209" s="92">
        <f>'[3]2557'!$Z93</f>
        <v>0</v>
      </c>
      <c r="J6209" s="92">
        <v>6</v>
      </c>
      <c r="K6209" s="92">
        <v>6</v>
      </c>
      <c r="L6209" s="92">
        <v>5</v>
      </c>
      <c r="M6209" s="92">
        <v>19</v>
      </c>
      <c r="N6209" s="92"/>
      <c r="O6209" s="92"/>
      <c r="P6209" s="92"/>
    </row>
    <row r="6210" spans="1:16">
      <c r="A6210" s="88" t="s">
        <v>11447</v>
      </c>
      <c r="B6210" s="89" t="s">
        <v>11335</v>
      </c>
      <c r="C6210" s="90" t="s">
        <v>11443</v>
      </c>
      <c r="D6210" s="91" t="s">
        <v>11448</v>
      </c>
      <c r="E6210" s="92"/>
      <c r="F6210" s="92"/>
      <c r="G6210" s="92"/>
      <c r="H6210" s="92"/>
      <c r="I6210" s="92">
        <f>'[3]2557'!$Z94</f>
        <v>1</v>
      </c>
      <c r="J6210" s="92">
        <v>7</v>
      </c>
      <c r="K6210" s="92">
        <v>10</v>
      </c>
      <c r="L6210" s="92">
        <v>6</v>
      </c>
      <c r="M6210" s="92">
        <v>11</v>
      </c>
      <c r="N6210" s="92"/>
      <c r="O6210" s="92"/>
      <c r="P6210" s="92"/>
    </row>
    <row r="6211" spans="1:16">
      <c r="A6211" s="88" t="s">
        <v>11449</v>
      </c>
      <c r="B6211" s="89" t="s">
        <v>11335</v>
      </c>
      <c r="C6211" s="90" t="s">
        <v>11443</v>
      </c>
      <c r="D6211" s="91" t="s">
        <v>11450</v>
      </c>
      <c r="E6211" s="92"/>
      <c r="F6211" s="92"/>
      <c r="G6211" s="92"/>
      <c r="H6211" s="92"/>
      <c r="I6211" s="92">
        <f>'[3]2557'!$Z95</f>
        <v>0</v>
      </c>
      <c r="J6211" s="92">
        <v>2</v>
      </c>
      <c r="K6211" s="92">
        <v>0</v>
      </c>
      <c r="L6211" s="92">
        <v>3</v>
      </c>
      <c r="M6211" s="92">
        <v>7</v>
      </c>
      <c r="N6211" s="92"/>
      <c r="O6211" s="92"/>
      <c r="P6211" s="92"/>
    </row>
    <row r="6212" spans="1:16">
      <c r="A6212" s="88" t="s">
        <v>11451</v>
      </c>
      <c r="B6212" s="89" t="s">
        <v>11335</v>
      </c>
      <c r="C6212" s="90" t="s">
        <v>11443</v>
      </c>
      <c r="D6212" s="91" t="s">
        <v>11452</v>
      </c>
      <c r="E6212" s="92"/>
      <c r="F6212" s="92"/>
      <c r="G6212" s="92"/>
      <c r="H6212" s="92"/>
      <c r="I6212" s="92">
        <f>'[3]2557'!$Z96</f>
        <v>1</v>
      </c>
      <c r="J6212" s="92">
        <v>1</v>
      </c>
      <c r="K6212" s="92">
        <v>0</v>
      </c>
      <c r="L6212" s="92">
        <v>1</v>
      </c>
      <c r="M6212" s="92">
        <v>12</v>
      </c>
      <c r="N6212" s="92"/>
      <c r="O6212" s="92"/>
      <c r="P6212" s="92"/>
    </row>
    <row r="6213" spans="1:16">
      <c r="A6213" s="88" t="s">
        <v>11453</v>
      </c>
      <c r="B6213" s="89" t="s">
        <v>11335</v>
      </c>
      <c r="C6213" s="90" t="s">
        <v>11443</v>
      </c>
      <c r="D6213" s="91" t="s">
        <v>11454</v>
      </c>
      <c r="E6213" s="92"/>
      <c r="F6213" s="92"/>
      <c r="G6213" s="92"/>
      <c r="H6213" s="92"/>
      <c r="I6213" s="92">
        <f>'[3]2557'!$Z97</f>
        <v>1</v>
      </c>
      <c r="J6213" s="92">
        <v>3</v>
      </c>
      <c r="K6213" s="92">
        <v>2</v>
      </c>
      <c r="L6213" s="92">
        <v>7</v>
      </c>
      <c r="M6213" s="92">
        <v>51</v>
      </c>
      <c r="N6213" s="92"/>
      <c r="O6213" s="92"/>
      <c r="P6213" s="92"/>
    </row>
    <row r="6214" spans="1:16">
      <c r="A6214" s="88" t="s">
        <v>11455</v>
      </c>
      <c r="B6214" s="89" t="s">
        <v>11335</v>
      </c>
      <c r="C6214" s="90" t="s">
        <v>11443</v>
      </c>
      <c r="D6214" s="91" t="s">
        <v>11456</v>
      </c>
      <c r="E6214" s="92"/>
      <c r="F6214" s="92"/>
      <c r="G6214" s="92"/>
      <c r="H6214" s="92"/>
      <c r="I6214" s="92">
        <f>'[3]2557'!$Z98</f>
        <v>1</v>
      </c>
      <c r="J6214" s="92">
        <v>2</v>
      </c>
      <c r="K6214" s="92">
        <v>1</v>
      </c>
      <c r="L6214" s="92">
        <v>0</v>
      </c>
      <c r="M6214" s="92">
        <v>3</v>
      </c>
      <c r="N6214" s="92"/>
      <c r="O6214" s="92"/>
      <c r="P6214" s="92"/>
    </row>
    <row r="6215" spans="1:16">
      <c r="A6215" s="88" t="s">
        <v>11457</v>
      </c>
      <c r="B6215" s="89" t="s">
        <v>11335</v>
      </c>
      <c r="C6215" s="90" t="s">
        <v>11443</v>
      </c>
      <c r="D6215" s="91" t="s">
        <v>11458</v>
      </c>
      <c r="E6215" s="92"/>
      <c r="F6215" s="92"/>
      <c r="G6215" s="92"/>
      <c r="H6215" s="92"/>
      <c r="I6215" s="92">
        <f>'[3]2557'!$Z99</f>
        <v>1</v>
      </c>
      <c r="J6215" s="92">
        <v>0</v>
      </c>
      <c r="K6215" s="92">
        <v>2</v>
      </c>
      <c r="L6215" s="92">
        <v>0</v>
      </c>
      <c r="M6215" s="92">
        <v>4</v>
      </c>
      <c r="N6215" s="92"/>
      <c r="O6215" s="92"/>
      <c r="P6215" s="92"/>
    </row>
    <row r="6216" spans="1:16">
      <c r="A6216" s="88" t="s">
        <v>11459</v>
      </c>
      <c r="B6216" s="89" t="s">
        <v>11335</v>
      </c>
      <c r="C6216" s="90" t="s">
        <v>11443</v>
      </c>
      <c r="D6216" s="91" t="s">
        <v>1598</v>
      </c>
      <c r="E6216" s="92"/>
      <c r="F6216" s="92"/>
      <c r="G6216" s="92"/>
      <c r="H6216" s="92"/>
      <c r="I6216" s="92">
        <f>'[3]2557'!$Z100</f>
        <v>0</v>
      </c>
      <c r="J6216" s="92">
        <v>3</v>
      </c>
      <c r="K6216" s="92">
        <v>1</v>
      </c>
      <c r="L6216" s="92">
        <v>3</v>
      </c>
      <c r="M6216" s="92">
        <v>12</v>
      </c>
      <c r="N6216" s="92"/>
      <c r="O6216" s="92"/>
      <c r="P6216" s="92"/>
    </row>
    <row r="6217" spans="1:16">
      <c r="A6217" s="88" t="s">
        <v>11460</v>
      </c>
      <c r="B6217" s="89" t="s">
        <v>11335</v>
      </c>
      <c r="C6217" s="90" t="s">
        <v>11443</v>
      </c>
      <c r="D6217" s="91" t="s">
        <v>11461</v>
      </c>
      <c r="E6217" s="92"/>
      <c r="F6217" s="92"/>
      <c r="G6217" s="92"/>
      <c r="H6217" s="92"/>
      <c r="I6217" s="92">
        <f>'[3]2557'!$Z101</f>
        <v>2</v>
      </c>
      <c r="J6217" s="92">
        <v>11</v>
      </c>
      <c r="K6217" s="92">
        <v>7</v>
      </c>
      <c r="L6217" s="92">
        <v>10</v>
      </c>
      <c r="M6217" s="92">
        <v>30</v>
      </c>
      <c r="N6217" s="92"/>
      <c r="O6217" s="92"/>
      <c r="P6217" s="92"/>
    </row>
    <row r="6218" spans="1:16">
      <c r="A6218" s="88" t="s">
        <v>11462</v>
      </c>
      <c r="B6218" s="89" t="s">
        <v>11335</v>
      </c>
      <c r="C6218" s="90" t="s">
        <v>11443</v>
      </c>
      <c r="D6218" s="91" t="s">
        <v>11463</v>
      </c>
      <c r="E6218" s="92"/>
      <c r="F6218" s="92"/>
      <c r="G6218" s="92"/>
      <c r="H6218" s="92"/>
      <c r="I6218" s="92">
        <f>'[3]2557'!$Z102</f>
        <v>1</v>
      </c>
      <c r="J6218" s="92">
        <v>0</v>
      </c>
      <c r="K6218" s="92">
        <v>2</v>
      </c>
      <c r="L6218" s="92">
        <v>5</v>
      </c>
      <c r="M6218" s="92">
        <v>30</v>
      </c>
      <c r="N6218" s="92"/>
      <c r="O6218" s="92"/>
      <c r="P6218" s="92"/>
    </row>
    <row r="6219" spans="1:16">
      <c r="A6219" s="88" t="s">
        <v>11464</v>
      </c>
      <c r="B6219" s="89" t="s">
        <v>11335</v>
      </c>
      <c r="C6219" s="90" t="s">
        <v>11443</v>
      </c>
      <c r="D6219" s="91" t="s">
        <v>11465</v>
      </c>
      <c r="E6219" s="92"/>
      <c r="F6219" s="92"/>
      <c r="G6219" s="92"/>
      <c r="H6219" s="92"/>
      <c r="I6219" s="92">
        <f>'[3]2557'!$Z103</f>
        <v>5</v>
      </c>
      <c r="J6219" s="92">
        <v>19</v>
      </c>
      <c r="K6219" s="92">
        <v>5</v>
      </c>
      <c r="L6219" s="92">
        <v>4</v>
      </c>
      <c r="M6219" s="92">
        <v>27</v>
      </c>
      <c r="N6219" s="92"/>
      <c r="O6219" s="92"/>
      <c r="P6219" s="92"/>
    </row>
    <row r="6220" spans="1:16" s="139" customFormat="1">
      <c r="A6220" s="134" t="s">
        <v>11466</v>
      </c>
      <c r="B6220" s="135" t="s">
        <v>11335</v>
      </c>
      <c r="C6220" s="136" t="s">
        <v>11467</v>
      </c>
      <c r="D6220" s="137"/>
      <c r="E6220" s="138"/>
      <c r="F6220" s="138"/>
      <c r="G6220" s="138"/>
      <c r="H6220" s="138"/>
      <c r="I6220" s="138">
        <f>SUM(I6221:I6226)</f>
        <v>6</v>
      </c>
      <c r="J6220" s="138">
        <f t="shared" ref="J6220:M6220" si="8">SUM(J6221:J6226)</f>
        <v>73</v>
      </c>
      <c r="K6220" s="138">
        <f t="shared" si="8"/>
        <v>12</v>
      </c>
      <c r="L6220" s="138">
        <f t="shared" si="8"/>
        <v>11</v>
      </c>
      <c r="M6220" s="138">
        <f t="shared" si="8"/>
        <v>46</v>
      </c>
      <c r="N6220" s="138"/>
      <c r="O6220" s="138"/>
      <c r="P6220" s="138"/>
    </row>
    <row r="6221" spans="1:16">
      <c r="A6221" s="88" t="s">
        <v>11468</v>
      </c>
      <c r="B6221" s="89" t="s">
        <v>11335</v>
      </c>
      <c r="C6221" s="90" t="s">
        <v>11467</v>
      </c>
      <c r="D6221" s="91" t="s">
        <v>2356</v>
      </c>
      <c r="E6221" s="92"/>
      <c r="F6221" s="92"/>
      <c r="G6221" s="92"/>
      <c r="H6221" s="92"/>
      <c r="I6221" s="92">
        <f>'[3]2557'!$Z110</f>
        <v>0</v>
      </c>
      <c r="J6221" s="92">
        <v>18</v>
      </c>
      <c r="K6221" s="92">
        <v>4</v>
      </c>
      <c r="L6221" s="92">
        <v>4</v>
      </c>
      <c r="M6221" s="92">
        <v>9</v>
      </c>
      <c r="N6221" s="92"/>
      <c r="O6221" s="92"/>
      <c r="P6221" s="92"/>
    </row>
    <row r="6222" spans="1:16">
      <c r="A6222" s="88" t="s">
        <v>11469</v>
      </c>
      <c r="B6222" s="89" t="s">
        <v>11335</v>
      </c>
      <c r="C6222" s="90" t="s">
        <v>11467</v>
      </c>
      <c r="D6222" s="91" t="s">
        <v>1854</v>
      </c>
      <c r="E6222" s="92"/>
      <c r="F6222" s="92"/>
      <c r="G6222" s="92"/>
      <c r="H6222" s="92"/>
      <c r="I6222" s="92">
        <f>'[3]2557'!$Z111</f>
        <v>2</v>
      </c>
      <c r="J6222" s="92">
        <v>11</v>
      </c>
      <c r="K6222" s="92">
        <v>2</v>
      </c>
      <c r="L6222" s="92">
        <v>0</v>
      </c>
      <c r="M6222" s="92">
        <v>2</v>
      </c>
      <c r="N6222" s="92"/>
      <c r="O6222" s="92"/>
      <c r="P6222" s="92"/>
    </row>
    <row r="6223" spans="1:16">
      <c r="A6223" s="88" t="s">
        <v>11470</v>
      </c>
      <c r="B6223" s="89" t="s">
        <v>11335</v>
      </c>
      <c r="C6223" s="90" t="s">
        <v>11467</v>
      </c>
      <c r="D6223" s="91" t="s">
        <v>11471</v>
      </c>
      <c r="E6223" s="92"/>
      <c r="F6223" s="92"/>
      <c r="G6223" s="92"/>
      <c r="H6223" s="92"/>
      <c r="I6223" s="92">
        <f>'[3]2557'!$Z112</f>
        <v>1</v>
      </c>
      <c r="J6223" s="92">
        <v>6</v>
      </c>
      <c r="K6223" s="92">
        <v>1</v>
      </c>
      <c r="L6223" s="92">
        <v>1</v>
      </c>
      <c r="M6223" s="92">
        <v>12</v>
      </c>
      <c r="N6223" s="92"/>
      <c r="O6223" s="92"/>
      <c r="P6223" s="92"/>
    </row>
    <row r="6224" spans="1:16">
      <c r="A6224" s="88" t="s">
        <v>11472</v>
      </c>
      <c r="B6224" s="89" t="s">
        <v>11335</v>
      </c>
      <c r="C6224" s="90" t="s">
        <v>11467</v>
      </c>
      <c r="D6224" s="91" t="s">
        <v>2177</v>
      </c>
      <c r="E6224" s="92"/>
      <c r="F6224" s="92"/>
      <c r="G6224" s="92"/>
      <c r="H6224" s="92"/>
      <c r="I6224" s="92">
        <f>'[3]2557'!$Z113</f>
        <v>1</v>
      </c>
      <c r="J6224" s="92">
        <v>19</v>
      </c>
      <c r="K6224" s="92">
        <v>0</v>
      </c>
      <c r="L6224" s="92">
        <v>0</v>
      </c>
      <c r="M6224" s="92">
        <v>4</v>
      </c>
      <c r="N6224" s="92"/>
      <c r="O6224" s="92"/>
      <c r="P6224" s="92"/>
    </row>
    <row r="6225" spans="1:16">
      <c r="A6225" s="88" t="s">
        <v>11473</v>
      </c>
      <c r="B6225" s="89" t="s">
        <v>11335</v>
      </c>
      <c r="C6225" s="90" t="s">
        <v>11467</v>
      </c>
      <c r="D6225" s="91" t="s">
        <v>4124</v>
      </c>
      <c r="E6225" s="92"/>
      <c r="F6225" s="92"/>
      <c r="G6225" s="92"/>
      <c r="H6225" s="92"/>
      <c r="I6225" s="92">
        <f>'[3]2557'!$Z114</f>
        <v>0</v>
      </c>
      <c r="J6225" s="92">
        <v>4</v>
      </c>
      <c r="K6225" s="92">
        <v>5</v>
      </c>
      <c r="L6225" s="92">
        <v>6</v>
      </c>
      <c r="M6225" s="92">
        <v>3</v>
      </c>
      <c r="N6225" s="92"/>
      <c r="O6225" s="92"/>
      <c r="P6225" s="92"/>
    </row>
    <row r="6226" spans="1:16">
      <c r="A6226" s="88" t="s">
        <v>11474</v>
      </c>
      <c r="B6226" s="89" t="s">
        <v>11335</v>
      </c>
      <c r="C6226" s="90" t="s">
        <v>11467</v>
      </c>
      <c r="D6226" s="91" t="s">
        <v>11475</v>
      </c>
      <c r="E6226" s="92"/>
      <c r="F6226" s="92"/>
      <c r="G6226" s="92"/>
      <c r="H6226" s="92"/>
      <c r="I6226" s="92">
        <f>'[3]2557'!$Z115</f>
        <v>2</v>
      </c>
      <c r="J6226" s="92">
        <v>15</v>
      </c>
      <c r="K6226" s="92">
        <v>0</v>
      </c>
      <c r="L6226" s="92">
        <v>0</v>
      </c>
      <c r="M6226" s="92">
        <v>16</v>
      </c>
      <c r="N6226" s="92"/>
      <c r="O6226" s="92"/>
      <c r="P6226" s="92"/>
    </row>
    <row r="6227" spans="1:16" s="139" customFormat="1">
      <c r="A6227" s="134" t="s">
        <v>11476</v>
      </c>
      <c r="B6227" s="135" t="s">
        <v>11335</v>
      </c>
      <c r="C6227" s="136" t="s">
        <v>11477</v>
      </c>
      <c r="D6227" s="137"/>
      <c r="E6227" s="138"/>
      <c r="F6227" s="138"/>
      <c r="G6227" s="138"/>
      <c r="H6227" s="138"/>
      <c r="I6227" s="138">
        <f>SUM(I6228:I6238)</f>
        <v>16</v>
      </c>
      <c r="J6227" s="138">
        <f t="shared" ref="J6227:M6227" si="9">SUM(J6228:J6238)</f>
        <v>197</v>
      </c>
      <c r="K6227" s="138">
        <f t="shared" si="9"/>
        <v>155</v>
      </c>
      <c r="L6227" s="138">
        <f t="shared" si="9"/>
        <v>57</v>
      </c>
      <c r="M6227" s="138">
        <f t="shared" si="9"/>
        <v>124</v>
      </c>
      <c r="N6227" s="138"/>
      <c r="O6227" s="138"/>
      <c r="P6227" s="138"/>
    </row>
    <row r="6228" spans="1:16">
      <c r="A6228" s="88" t="s">
        <v>11478</v>
      </c>
      <c r="B6228" s="89" t="s">
        <v>11335</v>
      </c>
      <c r="C6228" s="90" t="s">
        <v>11477</v>
      </c>
      <c r="D6228" s="91" t="s">
        <v>1738</v>
      </c>
      <c r="E6228" s="92"/>
      <c r="F6228" s="92"/>
      <c r="G6228" s="92"/>
      <c r="H6228" s="92"/>
      <c r="I6228" s="92">
        <f>'[3]2557'!$Z122</f>
        <v>2</v>
      </c>
      <c r="J6228" s="92">
        <v>42</v>
      </c>
      <c r="K6228" s="92">
        <v>25</v>
      </c>
      <c r="L6228" s="92">
        <v>15</v>
      </c>
      <c r="M6228" s="92">
        <v>9</v>
      </c>
      <c r="N6228" s="92"/>
      <c r="O6228" s="92"/>
      <c r="P6228" s="92"/>
    </row>
    <row r="6229" spans="1:16">
      <c r="A6229" s="88" t="s">
        <v>11479</v>
      </c>
      <c r="B6229" s="89" t="s">
        <v>11335</v>
      </c>
      <c r="C6229" s="90" t="s">
        <v>11477</v>
      </c>
      <c r="D6229" s="91" t="s">
        <v>11480</v>
      </c>
      <c r="E6229" s="92"/>
      <c r="F6229" s="92"/>
      <c r="G6229" s="92"/>
      <c r="H6229" s="92"/>
      <c r="I6229" s="92">
        <f>'[3]2557'!$Z123</f>
        <v>0</v>
      </c>
      <c r="J6229" s="92">
        <v>36</v>
      </c>
      <c r="K6229" s="92">
        <v>14</v>
      </c>
      <c r="L6229" s="92">
        <v>2</v>
      </c>
      <c r="M6229" s="92">
        <v>29</v>
      </c>
      <c r="N6229" s="92"/>
      <c r="O6229" s="92"/>
      <c r="P6229" s="92"/>
    </row>
    <row r="6230" spans="1:16">
      <c r="A6230" s="88" t="s">
        <v>11481</v>
      </c>
      <c r="B6230" s="89" t="s">
        <v>11335</v>
      </c>
      <c r="C6230" s="90" t="s">
        <v>11477</v>
      </c>
      <c r="D6230" s="91" t="s">
        <v>11482</v>
      </c>
      <c r="E6230" s="92"/>
      <c r="F6230" s="92"/>
      <c r="G6230" s="92"/>
      <c r="H6230" s="92"/>
      <c r="I6230" s="92">
        <f>'[3]2557'!$Z124</f>
        <v>4</v>
      </c>
      <c r="J6230" s="92">
        <v>2</v>
      </c>
      <c r="K6230" s="92">
        <v>1</v>
      </c>
      <c r="L6230" s="92">
        <v>0</v>
      </c>
      <c r="M6230" s="92">
        <v>3</v>
      </c>
      <c r="N6230" s="92"/>
      <c r="O6230" s="92"/>
      <c r="P6230" s="92"/>
    </row>
    <row r="6231" spans="1:16">
      <c r="A6231" s="88" t="s">
        <v>11483</v>
      </c>
      <c r="B6231" s="89" t="s">
        <v>11335</v>
      </c>
      <c r="C6231" s="90" t="s">
        <v>11477</v>
      </c>
      <c r="D6231" s="91" t="s">
        <v>784</v>
      </c>
      <c r="E6231" s="92"/>
      <c r="F6231" s="92"/>
      <c r="G6231" s="92"/>
      <c r="H6231" s="92"/>
      <c r="I6231" s="92">
        <f>'[3]2557'!$Z125</f>
        <v>1</v>
      </c>
      <c r="J6231" s="92">
        <v>13</v>
      </c>
      <c r="K6231" s="92">
        <v>11</v>
      </c>
      <c r="L6231" s="92">
        <v>7</v>
      </c>
      <c r="M6231" s="92">
        <v>9</v>
      </c>
      <c r="N6231" s="92"/>
      <c r="O6231" s="92"/>
      <c r="P6231" s="92"/>
    </row>
    <row r="6232" spans="1:16">
      <c r="A6232" s="88" t="s">
        <v>11484</v>
      </c>
      <c r="B6232" s="89" t="s">
        <v>11335</v>
      </c>
      <c r="C6232" s="90" t="s">
        <v>11477</v>
      </c>
      <c r="D6232" s="91" t="s">
        <v>11485</v>
      </c>
      <c r="E6232" s="92"/>
      <c r="F6232" s="92"/>
      <c r="G6232" s="92"/>
      <c r="H6232" s="92"/>
      <c r="I6232" s="92">
        <f>'[3]2557'!$Z126</f>
        <v>2</v>
      </c>
      <c r="J6232" s="92">
        <v>5</v>
      </c>
      <c r="K6232" s="92">
        <v>9</v>
      </c>
      <c r="L6232" s="92">
        <v>1</v>
      </c>
      <c r="M6232" s="92">
        <v>3</v>
      </c>
      <c r="N6232" s="92"/>
      <c r="O6232" s="92"/>
      <c r="P6232" s="92"/>
    </row>
    <row r="6233" spans="1:16">
      <c r="A6233" s="88" t="s">
        <v>11486</v>
      </c>
      <c r="B6233" s="89" t="s">
        <v>11335</v>
      </c>
      <c r="C6233" s="90" t="s">
        <v>11477</v>
      </c>
      <c r="D6233" s="91" t="s">
        <v>11487</v>
      </c>
      <c r="E6233" s="92"/>
      <c r="F6233" s="92"/>
      <c r="G6233" s="92"/>
      <c r="H6233" s="92"/>
      <c r="I6233" s="92">
        <f>'[3]2557'!$Z127</f>
        <v>0</v>
      </c>
      <c r="J6233" s="92">
        <v>16</v>
      </c>
      <c r="K6233" s="92">
        <v>14</v>
      </c>
      <c r="L6233" s="92">
        <v>5</v>
      </c>
      <c r="M6233" s="92">
        <v>1</v>
      </c>
      <c r="N6233" s="92"/>
      <c r="O6233" s="92"/>
      <c r="P6233" s="92"/>
    </row>
    <row r="6234" spans="1:16">
      <c r="A6234" s="88" t="s">
        <v>11488</v>
      </c>
      <c r="B6234" s="89" t="s">
        <v>11335</v>
      </c>
      <c r="C6234" s="90" t="s">
        <v>11477</v>
      </c>
      <c r="D6234" s="91" t="s">
        <v>11489</v>
      </c>
      <c r="E6234" s="92"/>
      <c r="F6234" s="92"/>
      <c r="G6234" s="92"/>
      <c r="H6234" s="92"/>
      <c r="I6234" s="92">
        <f>'[3]2557'!$Z128</f>
        <v>0</v>
      </c>
      <c r="J6234" s="92">
        <v>6</v>
      </c>
      <c r="K6234" s="92">
        <v>3</v>
      </c>
      <c r="L6234" s="92">
        <v>2</v>
      </c>
      <c r="M6234" s="92">
        <v>26</v>
      </c>
      <c r="N6234" s="92"/>
      <c r="O6234" s="92"/>
      <c r="P6234" s="92"/>
    </row>
    <row r="6235" spans="1:16">
      <c r="A6235" s="88" t="s">
        <v>11490</v>
      </c>
      <c r="B6235" s="89" t="s">
        <v>11335</v>
      </c>
      <c r="C6235" s="90" t="s">
        <v>11477</v>
      </c>
      <c r="D6235" s="91" t="s">
        <v>11491</v>
      </c>
      <c r="E6235" s="92"/>
      <c r="F6235" s="92"/>
      <c r="G6235" s="92"/>
      <c r="H6235" s="92"/>
      <c r="I6235" s="92">
        <f>'[3]2557'!$Z129</f>
        <v>4</v>
      </c>
      <c r="J6235" s="92">
        <v>33</v>
      </c>
      <c r="K6235" s="92">
        <v>58</v>
      </c>
      <c r="L6235" s="92">
        <v>11</v>
      </c>
      <c r="M6235" s="92">
        <v>14</v>
      </c>
      <c r="N6235" s="92"/>
      <c r="O6235" s="92"/>
      <c r="P6235" s="92"/>
    </row>
    <row r="6236" spans="1:16">
      <c r="A6236" s="88" t="s">
        <v>11492</v>
      </c>
      <c r="B6236" s="89" t="s">
        <v>11335</v>
      </c>
      <c r="C6236" s="90" t="s">
        <v>11477</v>
      </c>
      <c r="D6236" s="91" t="s">
        <v>11493</v>
      </c>
      <c r="E6236" s="92"/>
      <c r="F6236" s="92"/>
      <c r="G6236" s="92"/>
      <c r="H6236" s="92"/>
      <c r="I6236" s="92">
        <f>'[3]2557'!$Z130</f>
        <v>0</v>
      </c>
      <c r="J6236" s="92">
        <v>16</v>
      </c>
      <c r="K6236" s="92">
        <v>0</v>
      </c>
      <c r="L6236" s="92">
        <v>3</v>
      </c>
      <c r="M6236" s="92">
        <v>12</v>
      </c>
      <c r="N6236" s="92"/>
      <c r="O6236" s="92"/>
      <c r="P6236" s="92"/>
    </row>
    <row r="6237" spans="1:16">
      <c r="A6237" s="88" t="s">
        <v>11494</v>
      </c>
      <c r="B6237" s="89" t="s">
        <v>11335</v>
      </c>
      <c r="C6237" s="90" t="s">
        <v>11477</v>
      </c>
      <c r="D6237" s="91" t="s">
        <v>11495</v>
      </c>
      <c r="E6237" s="92"/>
      <c r="F6237" s="92"/>
      <c r="G6237" s="92"/>
      <c r="H6237" s="92"/>
      <c r="I6237" s="92">
        <f>'[3]2557'!$Z131</f>
        <v>1</v>
      </c>
      <c r="J6237" s="92">
        <v>12</v>
      </c>
      <c r="K6237" s="92">
        <v>9</v>
      </c>
      <c r="L6237" s="92">
        <v>9</v>
      </c>
      <c r="M6237" s="92">
        <v>5</v>
      </c>
      <c r="N6237" s="92"/>
      <c r="O6237" s="92"/>
      <c r="P6237" s="92"/>
    </row>
    <row r="6238" spans="1:16">
      <c r="A6238" s="88" t="s">
        <v>11496</v>
      </c>
      <c r="B6238" s="89" t="s">
        <v>11335</v>
      </c>
      <c r="C6238" s="90" t="s">
        <v>11477</v>
      </c>
      <c r="D6238" s="91" t="s">
        <v>11497</v>
      </c>
      <c r="E6238" s="92"/>
      <c r="F6238" s="92"/>
      <c r="G6238" s="92"/>
      <c r="H6238" s="92"/>
      <c r="I6238" s="92">
        <f>'[3]2557'!$Z132</f>
        <v>2</v>
      </c>
      <c r="J6238" s="92">
        <v>16</v>
      </c>
      <c r="K6238" s="92">
        <v>11</v>
      </c>
      <c r="L6238" s="92">
        <v>2</v>
      </c>
      <c r="M6238" s="92">
        <v>13</v>
      </c>
      <c r="N6238" s="92"/>
      <c r="O6238" s="92"/>
      <c r="P6238" s="92"/>
    </row>
    <row r="6239" spans="1:16" s="139" customFormat="1">
      <c r="A6239" s="134" t="s">
        <v>11498</v>
      </c>
      <c r="B6239" s="135" t="s">
        <v>11335</v>
      </c>
      <c r="C6239" s="136" t="s">
        <v>11499</v>
      </c>
      <c r="D6239" s="137"/>
      <c r="E6239" s="138"/>
      <c r="F6239" s="138"/>
      <c r="G6239" s="138"/>
      <c r="H6239" s="138"/>
      <c r="I6239" s="138">
        <f>SUM(I6240:I6246)</f>
        <v>21</v>
      </c>
      <c r="J6239" s="138">
        <f t="shared" ref="J6239:M6239" si="10">SUM(J6240:J6246)</f>
        <v>249</v>
      </c>
      <c r="K6239" s="138">
        <f t="shared" si="10"/>
        <v>35</v>
      </c>
      <c r="L6239" s="138">
        <f t="shared" si="10"/>
        <v>72</v>
      </c>
      <c r="M6239" s="138">
        <f t="shared" si="10"/>
        <v>118</v>
      </c>
      <c r="N6239" s="138"/>
      <c r="O6239" s="138"/>
      <c r="P6239" s="138"/>
    </row>
    <row r="6240" spans="1:16">
      <c r="A6240" s="88" t="s">
        <v>11500</v>
      </c>
      <c r="B6240" s="89" t="s">
        <v>11335</v>
      </c>
      <c r="C6240" s="90" t="s">
        <v>11499</v>
      </c>
      <c r="D6240" s="91" t="s">
        <v>9252</v>
      </c>
      <c r="E6240" s="92"/>
      <c r="F6240" s="92"/>
      <c r="G6240" s="92"/>
      <c r="H6240" s="92"/>
      <c r="I6240" s="92">
        <f>'[3]2557'!$Z139</f>
        <v>3</v>
      </c>
      <c r="J6240" s="92">
        <v>80</v>
      </c>
      <c r="K6240" s="92">
        <v>5</v>
      </c>
      <c r="L6240" s="92">
        <v>41</v>
      </c>
      <c r="M6240" s="92">
        <v>27</v>
      </c>
      <c r="N6240" s="92"/>
      <c r="O6240" s="92"/>
      <c r="P6240" s="92"/>
    </row>
    <row r="6241" spans="1:16">
      <c r="A6241" s="88" t="s">
        <v>11501</v>
      </c>
      <c r="B6241" s="89" t="s">
        <v>11335</v>
      </c>
      <c r="C6241" s="90" t="s">
        <v>11499</v>
      </c>
      <c r="D6241" s="91" t="s">
        <v>11502</v>
      </c>
      <c r="E6241" s="92"/>
      <c r="F6241" s="92"/>
      <c r="G6241" s="92"/>
      <c r="H6241" s="92"/>
      <c r="I6241" s="92">
        <f>'[3]2557'!$Z140</f>
        <v>3</v>
      </c>
      <c r="J6241" s="92">
        <v>29</v>
      </c>
      <c r="K6241" s="92">
        <v>4</v>
      </c>
      <c r="L6241" s="92">
        <v>5</v>
      </c>
      <c r="M6241" s="92">
        <v>29</v>
      </c>
      <c r="N6241" s="92"/>
      <c r="O6241" s="92"/>
      <c r="P6241" s="92"/>
    </row>
    <row r="6242" spans="1:16">
      <c r="A6242" s="88" t="s">
        <v>11503</v>
      </c>
      <c r="B6242" s="89" t="s">
        <v>11335</v>
      </c>
      <c r="C6242" s="90" t="s">
        <v>11499</v>
      </c>
      <c r="D6242" s="91" t="s">
        <v>9705</v>
      </c>
      <c r="E6242" s="92"/>
      <c r="F6242" s="92"/>
      <c r="G6242" s="92"/>
      <c r="H6242" s="92"/>
      <c r="I6242" s="92">
        <f>'[3]2557'!$Z141</f>
        <v>2</v>
      </c>
      <c r="J6242" s="92">
        <v>25</v>
      </c>
      <c r="K6242" s="92">
        <v>3</v>
      </c>
      <c r="L6242" s="92">
        <v>2</v>
      </c>
      <c r="M6242" s="92">
        <v>13</v>
      </c>
      <c r="N6242" s="92"/>
      <c r="O6242" s="92"/>
      <c r="P6242" s="92"/>
    </row>
    <row r="6243" spans="1:16">
      <c r="A6243" s="88" t="s">
        <v>11504</v>
      </c>
      <c r="B6243" s="89" t="s">
        <v>11335</v>
      </c>
      <c r="C6243" s="90" t="s">
        <v>11499</v>
      </c>
      <c r="D6243" s="91" t="s">
        <v>11505</v>
      </c>
      <c r="E6243" s="92"/>
      <c r="F6243" s="92"/>
      <c r="G6243" s="92"/>
      <c r="H6243" s="92"/>
      <c r="I6243" s="92">
        <f>'[3]2557'!$Z142</f>
        <v>2</v>
      </c>
      <c r="J6243" s="92">
        <v>13</v>
      </c>
      <c r="K6243" s="92">
        <v>7</v>
      </c>
      <c r="L6243" s="92">
        <v>2</v>
      </c>
      <c r="M6243" s="92">
        <v>5</v>
      </c>
      <c r="N6243" s="92"/>
      <c r="O6243" s="92"/>
      <c r="P6243" s="92"/>
    </row>
    <row r="6244" spans="1:16">
      <c r="A6244" s="88" t="s">
        <v>11506</v>
      </c>
      <c r="B6244" s="89" t="s">
        <v>11335</v>
      </c>
      <c r="C6244" s="90" t="s">
        <v>11499</v>
      </c>
      <c r="D6244" s="91" t="s">
        <v>11507</v>
      </c>
      <c r="E6244" s="92"/>
      <c r="F6244" s="92"/>
      <c r="G6244" s="92"/>
      <c r="H6244" s="92"/>
      <c r="I6244" s="92">
        <f>'[3]2557'!$Z143</f>
        <v>6</v>
      </c>
      <c r="J6244" s="92">
        <v>21</v>
      </c>
      <c r="K6244" s="92">
        <v>7</v>
      </c>
      <c r="L6244" s="92">
        <v>7</v>
      </c>
      <c r="M6244" s="92">
        <v>13</v>
      </c>
      <c r="N6244" s="92"/>
      <c r="O6244" s="92"/>
      <c r="P6244" s="92"/>
    </row>
    <row r="6245" spans="1:16">
      <c r="A6245" s="88" t="s">
        <v>11508</v>
      </c>
      <c r="B6245" s="89" t="s">
        <v>11335</v>
      </c>
      <c r="C6245" s="90" t="s">
        <v>11499</v>
      </c>
      <c r="D6245" s="91" t="s">
        <v>11509</v>
      </c>
      <c r="E6245" s="92"/>
      <c r="F6245" s="92"/>
      <c r="G6245" s="92"/>
      <c r="H6245" s="92"/>
      <c r="I6245" s="92">
        <f>'[3]2557'!$Z144</f>
        <v>3</v>
      </c>
      <c r="J6245" s="92">
        <v>55</v>
      </c>
      <c r="K6245" s="92">
        <v>8</v>
      </c>
      <c r="L6245" s="92">
        <v>12</v>
      </c>
      <c r="M6245" s="92">
        <v>28</v>
      </c>
      <c r="N6245" s="92"/>
      <c r="O6245" s="92"/>
      <c r="P6245" s="92"/>
    </row>
    <row r="6246" spans="1:16">
      <c r="A6246" s="88" t="s">
        <v>11510</v>
      </c>
      <c r="B6246" s="89" t="s">
        <v>11335</v>
      </c>
      <c r="C6246" s="90" t="s">
        <v>11499</v>
      </c>
      <c r="D6246" s="91" t="s">
        <v>8203</v>
      </c>
      <c r="E6246" s="92"/>
      <c r="F6246" s="92"/>
      <c r="G6246" s="92"/>
      <c r="H6246" s="92"/>
      <c r="I6246" s="92">
        <f>'[3]2557'!$Z145</f>
        <v>2</v>
      </c>
      <c r="J6246" s="92">
        <v>26</v>
      </c>
      <c r="K6246" s="92">
        <v>1</v>
      </c>
      <c r="L6246" s="92">
        <v>3</v>
      </c>
      <c r="M6246" s="92">
        <v>3</v>
      </c>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zoomScale="80" zoomScaleNormal="80" zoomScaleSheetLayoutView="100" zoomScalePageLayoutView="145" workbookViewId="0">
      <selection activeCell="B73" sqref="B73:AC7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83" t="s">
        <v>0</v>
      </c>
      <c r="B1" s="183"/>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
      <c r="AE1" s="2"/>
      <c r="AF1" s="1"/>
    </row>
    <row r="2" spans="1:32" s="3" customFormat="1" ht="25.5" hidden="1" customHeight="1">
      <c r="A2" s="184" t="s">
        <v>1</v>
      </c>
      <c r="B2" s="184"/>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84"/>
      <c r="AC2" s="184"/>
      <c r="AD2" s="1"/>
      <c r="AE2" s="2"/>
      <c r="AF2" s="1"/>
    </row>
    <row r="3" spans="1:32" s="6" customFormat="1" ht="13.5" customHeight="1">
      <c r="A3" s="4"/>
      <c r="B3" s="5"/>
      <c r="AD3" s="7"/>
      <c r="AE3" s="7"/>
      <c r="AF3" s="7"/>
    </row>
    <row r="4" spans="1:32" s="6" customFormat="1" ht="30.75" customHeight="1">
      <c r="A4" s="4">
        <v>1</v>
      </c>
      <c r="B4" s="149" t="s">
        <v>2</v>
      </c>
      <c r="C4" s="149"/>
      <c r="D4" s="149"/>
      <c r="E4" s="149"/>
      <c r="F4" s="150"/>
      <c r="G4" s="185" t="s">
        <v>15490</v>
      </c>
      <c r="H4" s="186"/>
      <c r="I4" s="186"/>
      <c r="J4" s="186"/>
      <c r="K4" s="186"/>
      <c r="L4" s="186"/>
      <c r="M4" s="186"/>
      <c r="N4" s="186"/>
      <c r="O4" s="186"/>
      <c r="P4" s="186"/>
      <c r="Q4" s="186"/>
      <c r="R4" s="186"/>
      <c r="S4" s="186"/>
      <c r="T4" s="186"/>
      <c r="U4" s="186"/>
      <c r="V4" s="186"/>
      <c r="W4" s="186"/>
      <c r="X4" s="186"/>
      <c r="Y4" s="186"/>
      <c r="Z4" s="186"/>
      <c r="AA4" s="186"/>
      <c r="AB4" s="186"/>
      <c r="AC4" s="18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9" t="s">
        <v>3</v>
      </c>
      <c r="C6" s="149"/>
      <c r="D6" s="149"/>
      <c r="E6" s="149"/>
      <c r="F6" s="149"/>
      <c r="G6" s="150"/>
      <c r="H6" s="185" t="s">
        <v>15491</v>
      </c>
      <c r="I6" s="186"/>
      <c r="J6" s="186"/>
      <c r="K6" s="186"/>
      <c r="L6" s="186"/>
      <c r="M6" s="186"/>
      <c r="N6" s="186"/>
      <c r="O6" s="186"/>
      <c r="P6" s="186"/>
      <c r="Q6" s="186"/>
      <c r="R6" s="186"/>
      <c r="S6" s="186"/>
      <c r="T6" s="186"/>
      <c r="U6" s="186"/>
      <c r="V6" s="186"/>
      <c r="W6" s="186"/>
      <c r="X6" s="186"/>
      <c r="Y6" s="186"/>
      <c r="Z6" s="186"/>
      <c r="AA6" s="186"/>
      <c r="AB6" s="186"/>
      <c r="AC6" s="187"/>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8"/>
      <c r="I8" s="189"/>
      <c r="J8" s="189"/>
      <c r="K8" s="189"/>
      <c r="L8" s="189"/>
      <c r="M8" s="189"/>
      <c r="N8" s="189"/>
      <c r="O8" s="189"/>
      <c r="P8" s="189"/>
      <c r="Q8" s="189"/>
      <c r="R8" s="189"/>
      <c r="S8" s="189"/>
      <c r="T8" s="189"/>
      <c r="U8" s="189"/>
      <c r="V8" s="189"/>
      <c r="W8" s="189"/>
      <c r="X8" s="189"/>
      <c r="Y8" s="189"/>
      <c r="Z8" s="189"/>
      <c r="AA8" s="189"/>
      <c r="AB8" s="189"/>
      <c r="AC8" s="19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1"/>
      <c r="J10" s="189"/>
      <c r="K10" s="189"/>
      <c r="L10" s="189"/>
      <c r="M10" s="189"/>
      <c r="N10" s="189"/>
      <c r="O10" s="189"/>
      <c r="P10" s="189"/>
      <c r="Q10" s="189"/>
      <c r="R10" s="189"/>
      <c r="S10" s="189"/>
      <c r="T10" s="189"/>
      <c r="U10" s="189"/>
      <c r="V10" s="189"/>
      <c r="W10" s="189"/>
      <c r="X10" s="189"/>
      <c r="Y10" s="189"/>
      <c r="Z10" s="189"/>
      <c r="AA10" s="189"/>
      <c r="AB10" s="189"/>
      <c r="AC10" s="19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1"/>
      <c r="J12" s="189"/>
      <c r="K12" s="189"/>
      <c r="L12" s="189"/>
      <c r="M12" s="189"/>
      <c r="N12" s="189"/>
      <c r="O12" s="189"/>
      <c r="P12" s="189"/>
      <c r="Q12" s="189"/>
      <c r="R12" s="189"/>
      <c r="S12" s="189"/>
      <c r="T12" s="189"/>
      <c r="U12" s="189"/>
      <c r="V12" s="189"/>
      <c r="W12" s="189"/>
      <c r="X12" s="189"/>
      <c r="Y12" s="189"/>
      <c r="Z12" s="189"/>
      <c r="AA12" s="189"/>
      <c r="AB12" s="189"/>
      <c r="AC12" s="19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7" t="s">
        <v>9</v>
      </c>
      <c r="C14" s="177"/>
      <c r="D14" s="177"/>
      <c r="E14" s="177"/>
      <c r="F14" s="177"/>
      <c r="G14" s="177"/>
      <c r="I14" s="188"/>
      <c r="J14" s="189"/>
      <c r="K14" s="189"/>
      <c r="L14" s="189"/>
      <c r="M14" s="189"/>
      <c r="N14" s="189"/>
      <c r="O14" s="189"/>
      <c r="P14" s="189"/>
      <c r="Q14" s="189"/>
      <c r="R14" s="189"/>
      <c r="S14" s="189"/>
      <c r="T14" s="189"/>
      <c r="U14" s="189"/>
      <c r="V14" s="189"/>
      <c r="W14" s="189"/>
      <c r="X14" s="189"/>
      <c r="Y14" s="189"/>
      <c r="Z14" s="189"/>
      <c r="AA14" s="189"/>
      <c r="AB14" s="189"/>
      <c r="AC14" s="19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80" t="s">
        <v>15481</v>
      </c>
      <c r="J20" s="181"/>
      <c r="K20" s="181"/>
      <c r="L20" s="181"/>
      <c r="M20" s="181"/>
      <c r="N20" s="181"/>
      <c r="O20" s="181"/>
      <c r="P20" s="181"/>
      <c r="Q20" s="181"/>
      <c r="R20" s="181"/>
      <c r="S20" s="181"/>
      <c r="T20" s="181"/>
      <c r="U20" s="181"/>
      <c r="V20" s="181"/>
      <c r="W20" s="181"/>
      <c r="X20" s="181"/>
      <c r="Y20" s="181"/>
      <c r="Z20" s="181"/>
      <c r="AA20" s="181"/>
      <c r="AB20" s="181"/>
      <c r="AC20" s="182"/>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80"/>
      <c r="D23" s="181"/>
      <c r="E23" s="181"/>
      <c r="F23" s="181"/>
      <c r="G23" s="181"/>
      <c r="H23" s="181"/>
      <c r="I23" s="181"/>
      <c r="J23" s="181"/>
      <c r="K23" s="181"/>
      <c r="L23" s="181"/>
      <c r="M23" s="181"/>
      <c r="N23" s="181"/>
      <c r="O23" s="181"/>
      <c r="P23" s="181"/>
      <c r="Q23" s="181"/>
      <c r="R23" s="181"/>
      <c r="S23" s="181"/>
      <c r="T23" s="181"/>
      <c r="U23" s="181"/>
      <c r="V23" s="181"/>
      <c r="W23" s="181"/>
      <c r="X23" s="181"/>
      <c r="Y23" s="181"/>
      <c r="Z23" s="181"/>
      <c r="AA23" s="181"/>
      <c r="AB23" s="181"/>
      <c r="AC23" s="18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78"/>
      <c r="L25" s="178"/>
      <c r="M25" s="178"/>
      <c r="N25" s="178"/>
      <c r="O25" s="178"/>
      <c r="P25" s="178"/>
      <c r="Q25" s="178"/>
      <c r="R25" s="178"/>
      <c r="S25" s="178"/>
      <c r="T25" s="178"/>
      <c r="U25" s="178"/>
      <c r="V25" s="178"/>
      <c r="W25" s="178"/>
      <c r="X25" s="178"/>
      <c r="Y25" s="178"/>
      <c r="Z25" s="178"/>
      <c r="AA25" s="178"/>
      <c r="AB25" s="178"/>
      <c r="AC25" s="179"/>
      <c r="AD25" s="33"/>
      <c r="AE25" s="34" t="s">
        <v>20</v>
      </c>
      <c r="AF25" s="33"/>
    </row>
    <row r="26" spans="1:35" s="6" customFormat="1" ht="5.25" hidden="1" customHeight="1">
      <c r="A26" s="4"/>
      <c r="B26" s="11" t="s">
        <v>21</v>
      </c>
      <c r="AD26" s="7"/>
      <c r="AE26" s="7"/>
      <c r="AF26" s="7"/>
    </row>
    <row r="27" spans="1:35" s="6" customFormat="1" ht="45.75" hidden="1" customHeight="1">
      <c r="A27" s="4"/>
      <c r="B27" s="177" t="s">
        <v>22</v>
      </c>
      <c r="C27" s="177"/>
      <c r="D27" s="177"/>
      <c r="E27" s="177"/>
      <c r="F27" s="177"/>
      <c r="G27" s="177"/>
      <c r="H27" s="177"/>
      <c r="J27" s="159"/>
      <c r="K27" s="178"/>
      <c r="L27" s="178"/>
      <c r="M27" s="178"/>
      <c r="N27" s="178"/>
      <c r="O27" s="178"/>
      <c r="P27" s="178"/>
      <c r="Q27" s="178"/>
      <c r="R27" s="178"/>
      <c r="S27" s="178"/>
      <c r="T27" s="178"/>
      <c r="U27" s="178"/>
      <c r="V27" s="178"/>
      <c r="W27" s="178"/>
      <c r="X27" s="178"/>
      <c r="Y27" s="178"/>
      <c r="Z27" s="178"/>
      <c r="AA27" s="178"/>
      <c r="AB27" s="178"/>
      <c r="AC27" s="179"/>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3" t="s">
        <v>25</v>
      </c>
      <c r="AF29" s="7"/>
    </row>
    <row r="30" spans="1:35" s="6" customFormat="1" ht="18" hidden="1" customHeight="1">
      <c r="A30" s="4"/>
      <c r="C30" s="35" t="s">
        <v>26</v>
      </c>
      <c r="D30" s="159" t="s">
        <v>15480</v>
      </c>
      <c r="E30" s="178"/>
      <c r="F30" s="178"/>
      <c r="G30" s="178"/>
      <c r="H30" s="178"/>
      <c r="I30" s="178"/>
      <c r="J30" s="178"/>
      <c r="K30" s="178"/>
      <c r="L30" s="178"/>
      <c r="M30" s="178"/>
      <c r="N30" s="178"/>
      <c r="O30" s="178"/>
      <c r="P30" s="178"/>
      <c r="Q30" s="178"/>
      <c r="R30" s="178"/>
      <c r="S30" s="178"/>
      <c r="T30" s="178"/>
      <c r="U30" s="178"/>
      <c r="V30" s="178"/>
      <c r="W30" s="178"/>
      <c r="X30" s="178"/>
      <c r="Y30" s="178"/>
      <c r="Z30" s="178"/>
      <c r="AA30" s="178"/>
      <c r="AB30" s="178"/>
      <c r="AC30" s="179"/>
      <c r="AD30" s="33"/>
      <c r="AE30" s="16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3"/>
      <c r="AF31" s="39"/>
    </row>
    <row r="32" spans="1:35" s="6" customFormat="1" ht="18" hidden="1" customHeight="1">
      <c r="A32" s="4"/>
      <c r="C32" s="35" t="s">
        <v>27</v>
      </c>
      <c r="D32" s="159"/>
      <c r="E32" s="178"/>
      <c r="F32" s="178"/>
      <c r="G32" s="178"/>
      <c r="H32" s="178"/>
      <c r="I32" s="178"/>
      <c r="J32" s="178"/>
      <c r="K32" s="178"/>
      <c r="L32" s="178"/>
      <c r="M32" s="178"/>
      <c r="N32" s="178"/>
      <c r="O32" s="178"/>
      <c r="P32" s="178"/>
      <c r="Q32" s="178"/>
      <c r="R32" s="178"/>
      <c r="S32" s="178"/>
      <c r="T32" s="178"/>
      <c r="U32" s="178"/>
      <c r="V32" s="178"/>
      <c r="W32" s="178"/>
      <c r="X32" s="178"/>
      <c r="Y32" s="178"/>
      <c r="Z32" s="178"/>
      <c r="AA32" s="178"/>
      <c r="AB32" s="178"/>
      <c r="AC32" s="179"/>
      <c r="AD32" s="33"/>
      <c r="AE32" s="16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3"/>
      <c r="AF33" s="41"/>
    </row>
    <row r="34" spans="1:32" s="6" customFormat="1" ht="18" hidden="1" customHeight="1">
      <c r="A34" s="4"/>
      <c r="C34" s="35" t="s">
        <v>28</v>
      </c>
      <c r="D34" s="159"/>
      <c r="E34" s="178"/>
      <c r="F34" s="178"/>
      <c r="G34" s="178"/>
      <c r="H34" s="178"/>
      <c r="I34" s="178"/>
      <c r="J34" s="178"/>
      <c r="K34" s="178"/>
      <c r="L34" s="178"/>
      <c r="M34" s="178"/>
      <c r="N34" s="178"/>
      <c r="O34" s="178"/>
      <c r="P34" s="178"/>
      <c r="Q34" s="178"/>
      <c r="R34" s="178"/>
      <c r="S34" s="178"/>
      <c r="T34" s="178"/>
      <c r="U34" s="178"/>
      <c r="V34" s="178"/>
      <c r="W34" s="178"/>
      <c r="X34" s="178"/>
      <c r="Y34" s="178"/>
      <c r="Z34" s="178"/>
      <c r="AA34" s="178"/>
      <c r="AB34" s="178"/>
      <c r="AC34" s="179"/>
      <c r="AD34" s="33"/>
      <c r="AE34" s="163"/>
      <c r="AF34" s="33"/>
    </row>
    <row r="35" spans="1:32" s="6" customFormat="1" ht="2.25" hidden="1" customHeight="1">
      <c r="A35" s="4"/>
      <c r="C35" s="13"/>
      <c r="D35" s="32"/>
      <c r="AD35" s="7"/>
      <c r="AE35" s="163"/>
      <c r="AF35" s="7"/>
    </row>
    <row r="36" spans="1:32" s="6" customFormat="1" ht="18" hidden="1" customHeight="1">
      <c r="A36" s="4"/>
      <c r="C36" s="35" t="s">
        <v>29</v>
      </c>
      <c r="D36" s="159"/>
      <c r="E36" s="178"/>
      <c r="F36" s="178"/>
      <c r="G36" s="178"/>
      <c r="H36" s="178"/>
      <c r="I36" s="178"/>
      <c r="J36" s="178"/>
      <c r="K36" s="178"/>
      <c r="L36" s="178"/>
      <c r="M36" s="178"/>
      <c r="N36" s="178"/>
      <c r="O36" s="178"/>
      <c r="P36" s="178"/>
      <c r="Q36" s="178"/>
      <c r="R36" s="178"/>
      <c r="S36" s="178"/>
      <c r="T36" s="178"/>
      <c r="U36" s="178"/>
      <c r="V36" s="178"/>
      <c r="W36" s="178"/>
      <c r="X36" s="178"/>
      <c r="Y36" s="178"/>
      <c r="Z36" s="178"/>
      <c r="AA36" s="178"/>
      <c r="AB36" s="178"/>
      <c r="AC36" s="179"/>
      <c r="AD36" s="33"/>
      <c r="AE36" s="16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3"/>
      <c r="AF37" s="41"/>
    </row>
    <row r="38" spans="1:32" s="6" customFormat="1" ht="18" hidden="1" customHeight="1">
      <c r="A38" s="4"/>
      <c r="C38" s="35" t="s">
        <v>30</v>
      </c>
      <c r="D38" s="159"/>
      <c r="E38" s="178"/>
      <c r="F38" s="178"/>
      <c r="G38" s="178"/>
      <c r="H38" s="178"/>
      <c r="I38" s="178"/>
      <c r="J38" s="178"/>
      <c r="K38" s="178"/>
      <c r="L38" s="178"/>
      <c r="M38" s="178"/>
      <c r="N38" s="178"/>
      <c r="O38" s="178"/>
      <c r="P38" s="178"/>
      <c r="Q38" s="178"/>
      <c r="R38" s="178"/>
      <c r="S38" s="178"/>
      <c r="T38" s="178"/>
      <c r="U38" s="178"/>
      <c r="V38" s="178"/>
      <c r="W38" s="178"/>
      <c r="X38" s="178"/>
      <c r="Y38" s="178"/>
      <c r="Z38" s="178"/>
      <c r="AA38" s="178"/>
      <c r="AB38" s="178"/>
      <c r="AC38" s="179"/>
      <c r="AD38" s="33"/>
      <c r="AE38" s="163"/>
      <c r="AF38" s="33"/>
    </row>
    <row r="39" spans="1:32" s="6" customFormat="1" ht="13.5" hidden="1" customHeight="1">
      <c r="A39" s="4"/>
      <c r="C39" s="13"/>
      <c r="D39" s="32"/>
      <c r="AD39" s="7"/>
      <c r="AE39" s="7"/>
      <c r="AF39" s="7"/>
    </row>
    <row r="40" spans="1:32" s="6" customFormat="1" ht="18" hidden="1" customHeight="1">
      <c r="A40" s="4">
        <v>7</v>
      </c>
      <c r="B40" s="42" t="s">
        <v>31</v>
      </c>
      <c r="C40" s="11"/>
      <c r="AD40" s="7"/>
      <c r="AE40" s="163" t="s">
        <v>32</v>
      </c>
      <c r="AF40" s="7"/>
    </row>
    <row r="41" spans="1:32" s="6" customFormat="1" ht="17.25" hidden="1" customHeight="1">
      <c r="A41" s="4"/>
      <c r="C41" s="24"/>
      <c r="D41" s="32" t="s">
        <v>33</v>
      </c>
      <c r="H41" s="24"/>
      <c r="I41" s="6" t="s">
        <v>34</v>
      </c>
      <c r="M41" s="24"/>
      <c r="N41" s="6" t="s">
        <v>35</v>
      </c>
      <c r="AD41" s="7"/>
      <c r="AE41" s="170"/>
      <c r="AF41" s="7"/>
    </row>
    <row r="42" spans="1:32" s="6" customFormat="1" ht="3" hidden="1" customHeight="1">
      <c r="A42" s="4"/>
      <c r="C42" s="13"/>
      <c r="D42" s="32"/>
      <c r="AD42" s="7"/>
      <c r="AE42" s="170"/>
      <c r="AF42" s="7"/>
    </row>
    <row r="43" spans="1:32" s="6" customFormat="1" ht="17.25" hidden="1" customHeight="1">
      <c r="A43" s="4"/>
      <c r="C43" s="24"/>
      <c r="D43" s="6" t="s">
        <v>36</v>
      </c>
      <c r="H43" s="24"/>
      <c r="I43" s="6" t="s">
        <v>37</v>
      </c>
      <c r="M43" s="24"/>
      <c r="N43" s="6" t="s">
        <v>38</v>
      </c>
      <c r="AD43" s="7"/>
      <c r="AE43" s="170"/>
      <c r="AF43" s="7"/>
    </row>
    <row r="44" spans="1:32" s="6" customFormat="1" ht="3" hidden="1" customHeight="1">
      <c r="A44" s="4"/>
      <c r="C44" s="13"/>
      <c r="D44" s="32"/>
      <c r="AD44" s="7"/>
      <c r="AE44" s="170"/>
      <c r="AF44" s="7"/>
    </row>
    <row r="45" spans="1:32" s="6" customFormat="1" ht="17.25" hidden="1" customHeight="1">
      <c r="A45" s="4"/>
      <c r="C45" s="24"/>
      <c r="D45" s="6" t="s">
        <v>39</v>
      </c>
      <c r="F45" s="43" t="s">
        <v>40</v>
      </c>
      <c r="G45" s="143"/>
      <c r="H45" s="144"/>
      <c r="I45" s="144"/>
      <c r="J45" s="144"/>
      <c r="K45" s="144"/>
      <c r="L45" s="144"/>
      <c r="M45" s="144"/>
      <c r="N45" s="144"/>
      <c r="O45" s="144"/>
      <c r="P45" s="144"/>
      <c r="Q45" s="144"/>
      <c r="R45" s="144"/>
      <c r="S45" s="144"/>
      <c r="T45" s="144"/>
      <c r="U45" s="144"/>
      <c r="V45" s="144"/>
      <c r="W45" s="144"/>
      <c r="X45" s="144"/>
      <c r="Y45" s="144"/>
      <c r="Z45" s="144"/>
      <c r="AA45" s="144"/>
      <c r="AB45" s="144"/>
      <c r="AC45" s="145"/>
      <c r="AD45" s="14"/>
      <c r="AE45" s="170"/>
      <c r="AF45" s="14"/>
    </row>
    <row r="46" spans="1:32" s="6" customFormat="1" ht="13.5" hidden="1" customHeight="1">
      <c r="A46" s="4"/>
      <c r="C46" s="13"/>
      <c r="D46" s="32"/>
      <c r="AD46" s="7"/>
      <c r="AE46" s="7"/>
      <c r="AF46" s="7"/>
    </row>
    <row r="47" spans="1:32" s="6" customFormat="1" ht="18" hidden="1" customHeight="1">
      <c r="A47" s="4">
        <v>8</v>
      </c>
      <c r="B47" s="42" t="s">
        <v>41</v>
      </c>
      <c r="C47" s="11"/>
      <c r="AD47" s="7"/>
      <c r="AE47" s="163" t="s">
        <v>42</v>
      </c>
      <c r="AF47" s="7"/>
    </row>
    <row r="48" spans="1:32" s="6" customFormat="1" ht="3" hidden="1" customHeight="1">
      <c r="A48" s="4"/>
      <c r="C48" s="13"/>
      <c r="D48" s="32"/>
      <c r="AD48" s="7"/>
      <c r="AE48" s="163"/>
      <c r="AF48" s="7"/>
    </row>
    <row r="49" spans="1:32" s="6" customFormat="1" ht="17.25" hidden="1" customHeight="1">
      <c r="A49" s="4"/>
      <c r="C49" s="24"/>
      <c r="D49" s="6" t="s">
        <v>43</v>
      </c>
      <c r="H49" s="24"/>
      <c r="I49" s="6" t="s">
        <v>44</v>
      </c>
      <c r="M49" s="24"/>
      <c r="N49" s="6" t="s">
        <v>45</v>
      </c>
      <c r="AD49" s="7"/>
      <c r="AE49" s="163"/>
      <c r="AF49" s="7"/>
    </row>
    <row r="50" spans="1:32" s="6" customFormat="1" ht="3" hidden="1" customHeight="1">
      <c r="A50" s="4"/>
      <c r="C50" s="13"/>
      <c r="D50" s="32"/>
      <c r="AD50" s="7"/>
      <c r="AE50" s="163"/>
      <c r="AF50" s="7"/>
    </row>
    <row r="51" spans="1:32" s="6" customFormat="1" ht="17.25" hidden="1" customHeight="1">
      <c r="A51" s="4"/>
      <c r="C51" s="24"/>
      <c r="D51" s="6" t="s">
        <v>46</v>
      </c>
      <c r="H51" s="24"/>
      <c r="I51" s="6" t="s">
        <v>47</v>
      </c>
      <c r="M51" s="24"/>
      <c r="N51" s="6" t="s">
        <v>48</v>
      </c>
      <c r="AD51" s="7"/>
      <c r="AE51" s="163"/>
      <c r="AF51" s="7"/>
    </row>
    <row r="52" spans="1:32" s="6" customFormat="1" ht="3" hidden="1" customHeight="1">
      <c r="A52" s="4"/>
      <c r="C52" s="13"/>
      <c r="D52" s="32"/>
      <c r="AD52" s="7"/>
      <c r="AE52" s="163"/>
      <c r="AF52" s="7"/>
    </row>
    <row r="53" spans="1:32" s="6" customFormat="1" ht="17.25" hidden="1" customHeight="1">
      <c r="A53" s="4"/>
      <c r="C53" s="24"/>
      <c r="D53" s="6" t="s">
        <v>49</v>
      </c>
      <c r="H53" s="24"/>
      <c r="I53" s="6" t="s">
        <v>50</v>
      </c>
      <c r="M53" s="24"/>
      <c r="N53" s="6" t="s">
        <v>51</v>
      </c>
      <c r="R53" s="24"/>
      <c r="S53" s="6" t="s">
        <v>52</v>
      </c>
      <c r="W53" s="24"/>
      <c r="X53" s="6" t="s">
        <v>53</v>
      </c>
      <c r="AD53" s="7"/>
      <c r="AE53" s="163"/>
      <c r="AF53" s="7"/>
    </row>
    <row r="54" spans="1:32" s="6" customFormat="1" ht="3" hidden="1" customHeight="1">
      <c r="A54" s="4"/>
      <c r="C54" s="13"/>
      <c r="D54" s="32"/>
      <c r="AD54" s="7"/>
      <c r="AE54" s="163"/>
      <c r="AF54" s="7"/>
    </row>
    <row r="55" spans="1:32" s="6" customFormat="1" ht="17.25" hidden="1" customHeight="1">
      <c r="A55" s="4"/>
      <c r="C55" s="24"/>
      <c r="D55" s="6" t="s">
        <v>39</v>
      </c>
      <c r="F55" s="43" t="s">
        <v>40</v>
      </c>
      <c r="G55" s="143"/>
      <c r="H55" s="144"/>
      <c r="I55" s="144"/>
      <c r="J55" s="144"/>
      <c r="K55" s="144"/>
      <c r="L55" s="144"/>
      <c r="M55" s="144"/>
      <c r="N55" s="144"/>
      <c r="O55" s="144"/>
      <c r="P55" s="144"/>
      <c r="Q55" s="144"/>
      <c r="R55" s="144"/>
      <c r="S55" s="144"/>
      <c r="T55" s="144"/>
      <c r="U55" s="144"/>
      <c r="V55" s="144"/>
      <c r="W55" s="144"/>
      <c r="X55" s="144"/>
      <c r="Y55" s="144"/>
      <c r="Z55" s="144"/>
      <c r="AA55" s="144"/>
      <c r="AB55" s="144"/>
      <c r="AC55" s="145"/>
      <c r="AD55" s="14"/>
      <c r="AE55" s="163"/>
      <c r="AF55" s="14"/>
    </row>
    <row r="56" spans="1:32" s="6" customFormat="1" ht="13.5" hidden="1" customHeight="1">
      <c r="A56" s="4"/>
      <c r="C56" s="13"/>
      <c r="D56" s="32"/>
      <c r="AD56" s="7"/>
      <c r="AE56" s="7"/>
      <c r="AF56" s="7"/>
    </row>
    <row r="57" spans="1:32" s="3" customFormat="1" ht="57" customHeight="1">
      <c r="A57" s="44">
        <v>9</v>
      </c>
      <c r="B57" s="45" t="s">
        <v>54</v>
      </c>
      <c r="C57" s="45"/>
      <c r="J57" s="164" t="s">
        <v>15492</v>
      </c>
      <c r="K57" s="165"/>
      <c r="L57" s="165"/>
      <c r="M57" s="165"/>
      <c r="N57" s="165"/>
      <c r="O57" s="165"/>
      <c r="P57" s="165"/>
      <c r="Q57" s="165"/>
      <c r="R57" s="165"/>
      <c r="S57" s="165"/>
      <c r="T57" s="165"/>
      <c r="U57" s="165"/>
      <c r="V57" s="165"/>
      <c r="W57" s="165"/>
      <c r="X57" s="165"/>
      <c r="Y57" s="165"/>
      <c r="Z57" s="165"/>
      <c r="AA57" s="165"/>
      <c r="AB57" s="165"/>
      <c r="AC57" s="166"/>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3" t="s">
        <v>57</v>
      </c>
      <c r="AF59" s="7"/>
    </row>
    <row r="60" spans="1:32" s="6" customFormat="1" ht="3" hidden="1" customHeight="1">
      <c r="A60" s="4"/>
      <c r="C60" s="13"/>
      <c r="D60" s="32"/>
      <c r="AD60" s="7"/>
      <c r="AE60" s="170"/>
      <c r="AF60" s="7"/>
    </row>
    <row r="61" spans="1:32" s="6" customFormat="1" ht="17.25" hidden="1" customHeight="1">
      <c r="A61" s="4"/>
      <c r="C61" s="24"/>
      <c r="D61" s="6" t="s">
        <v>58</v>
      </c>
      <c r="K61" s="43" t="s">
        <v>59</v>
      </c>
      <c r="L61" s="171"/>
      <c r="M61" s="172"/>
      <c r="N61" s="172"/>
      <c r="O61" s="172"/>
      <c r="P61" s="172"/>
      <c r="Q61" s="172"/>
      <c r="R61" s="172"/>
      <c r="S61" s="172"/>
      <c r="T61" s="172"/>
      <c r="U61" s="172"/>
      <c r="V61" s="172"/>
      <c r="W61" s="172"/>
      <c r="X61" s="172"/>
      <c r="Y61" s="172"/>
      <c r="Z61" s="172"/>
      <c r="AA61" s="172"/>
      <c r="AB61" s="172"/>
      <c r="AC61" s="173"/>
      <c r="AD61" s="47"/>
      <c r="AE61" s="170"/>
      <c r="AF61" s="47"/>
    </row>
    <row r="62" spans="1:32" s="6" customFormat="1" ht="3" hidden="1" customHeight="1">
      <c r="A62" s="4"/>
      <c r="C62" s="13"/>
      <c r="D62" s="32"/>
      <c r="AD62" s="7"/>
      <c r="AE62" s="170"/>
      <c r="AF62" s="7"/>
    </row>
    <row r="63" spans="1:32" s="6" customFormat="1" ht="24" hidden="1" customHeight="1">
      <c r="A63" s="4"/>
      <c r="C63" s="48"/>
      <c r="D63" s="3" t="s">
        <v>60</v>
      </c>
      <c r="E63" s="3"/>
      <c r="F63" s="3"/>
      <c r="G63" s="3"/>
      <c r="H63" s="3"/>
      <c r="I63" s="3"/>
      <c r="J63" s="3"/>
      <c r="K63" s="3"/>
      <c r="L63" s="3"/>
      <c r="M63" s="3"/>
      <c r="N63" s="49" t="s">
        <v>61</v>
      </c>
      <c r="O63" s="174"/>
      <c r="P63" s="175"/>
      <c r="Q63" s="175"/>
      <c r="R63" s="175"/>
      <c r="S63" s="175"/>
      <c r="T63" s="175"/>
      <c r="U63" s="175"/>
      <c r="V63" s="175"/>
      <c r="W63" s="175"/>
      <c r="X63" s="175"/>
      <c r="Y63" s="175"/>
      <c r="Z63" s="175"/>
      <c r="AA63" s="175"/>
      <c r="AB63" s="175"/>
      <c r="AC63" s="176"/>
      <c r="AD63" s="50"/>
      <c r="AE63" s="170"/>
      <c r="AF63" s="50"/>
    </row>
    <row r="64" spans="1:32" s="6" customFormat="1" ht="3" hidden="1" customHeight="1">
      <c r="A64" s="4"/>
      <c r="C64" s="13"/>
      <c r="D64" s="32"/>
      <c r="AD64" s="7"/>
      <c r="AE64" s="170"/>
      <c r="AF64" s="7"/>
    </row>
    <row r="65" spans="1:32" s="6" customFormat="1" ht="17.25" hidden="1" customHeight="1">
      <c r="A65" s="4"/>
      <c r="C65" s="24"/>
      <c r="D65" s="6" t="s">
        <v>39</v>
      </c>
      <c r="F65" s="43" t="s">
        <v>40</v>
      </c>
      <c r="G65" s="143"/>
      <c r="H65" s="144"/>
      <c r="I65" s="144"/>
      <c r="J65" s="144"/>
      <c r="K65" s="144"/>
      <c r="L65" s="144"/>
      <c r="M65" s="144"/>
      <c r="N65" s="144"/>
      <c r="O65" s="144"/>
      <c r="P65" s="144"/>
      <c r="Q65" s="144"/>
      <c r="R65" s="144"/>
      <c r="S65" s="144"/>
      <c r="T65" s="144"/>
      <c r="U65" s="144"/>
      <c r="V65" s="144"/>
      <c r="W65" s="144"/>
      <c r="X65" s="144"/>
      <c r="Y65" s="144"/>
      <c r="Z65" s="144"/>
      <c r="AA65" s="144"/>
      <c r="AB65" s="144"/>
      <c r="AC65" s="145"/>
      <c r="AD65" s="14"/>
      <c r="AE65" s="170"/>
      <c r="AF65" s="14"/>
    </row>
    <row r="66" spans="1:32" s="6" customFormat="1" ht="17.25" hidden="1" customHeight="1">
      <c r="A66" s="4"/>
      <c r="C66" s="13"/>
      <c r="D66" s="32"/>
      <c r="AD66" s="7"/>
      <c r="AE66" s="170"/>
      <c r="AF66" s="7"/>
    </row>
    <row r="67" spans="1:32" s="6" customFormat="1" ht="17.25" hidden="1" customHeight="1">
      <c r="A67" s="4">
        <v>11</v>
      </c>
      <c r="B67" s="42" t="s">
        <v>62</v>
      </c>
      <c r="C67" s="11"/>
      <c r="AD67" s="7"/>
      <c r="AE67" s="163" t="s">
        <v>63</v>
      </c>
      <c r="AF67" s="7"/>
    </row>
    <row r="68" spans="1:32" s="6" customFormat="1" ht="3" hidden="1" customHeight="1">
      <c r="A68" s="4"/>
      <c r="C68" s="13"/>
      <c r="D68" s="32"/>
      <c r="AD68" s="7"/>
      <c r="AE68" s="163"/>
      <c r="AF68" s="7"/>
    </row>
    <row r="69" spans="1:32" s="6" customFormat="1" ht="17.25" hidden="1" customHeight="1">
      <c r="A69" s="4"/>
      <c r="C69" s="24"/>
      <c r="D69" s="6" t="s">
        <v>64</v>
      </c>
      <c r="H69" s="24"/>
      <c r="I69" s="6" t="s">
        <v>65</v>
      </c>
      <c r="AD69" s="7"/>
      <c r="AE69" s="16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216.75" customHeight="1">
      <c r="A73" s="4"/>
      <c r="B73" s="167" t="s">
        <v>15493</v>
      </c>
      <c r="C73" s="168"/>
      <c r="D73" s="168"/>
      <c r="E73" s="168"/>
      <c r="F73" s="168"/>
      <c r="G73" s="168"/>
      <c r="H73" s="168"/>
      <c r="I73" s="168"/>
      <c r="J73" s="168"/>
      <c r="K73" s="168"/>
      <c r="L73" s="168"/>
      <c r="M73" s="168"/>
      <c r="N73" s="168"/>
      <c r="O73" s="168"/>
      <c r="P73" s="168"/>
      <c r="Q73" s="168"/>
      <c r="R73" s="168"/>
      <c r="S73" s="168"/>
      <c r="T73" s="168"/>
      <c r="U73" s="168"/>
      <c r="V73" s="168"/>
      <c r="W73" s="168"/>
      <c r="X73" s="168"/>
      <c r="Y73" s="168"/>
      <c r="Z73" s="168"/>
      <c r="AA73" s="168"/>
      <c r="AB73" s="168"/>
      <c r="AC73" s="169"/>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c r="AA77" s="147"/>
      <c r="AB77" s="147"/>
      <c r="AC77" s="148"/>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60"/>
      <c r="L79" s="161"/>
      <c r="M79" s="162"/>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3" t="s">
        <v>73</v>
      </c>
      <c r="AF81" s="7"/>
    </row>
    <row r="82" spans="1:36" s="6" customFormat="1" ht="3" hidden="1" customHeight="1">
      <c r="A82" s="4"/>
      <c r="C82" s="13"/>
      <c r="D82" s="32"/>
      <c r="AD82" s="7"/>
      <c r="AE82" s="163"/>
      <c r="AF82" s="7"/>
    </row>
    <row r="83" spans="1:36" s="6" customFormat="1" ht="17.25" hidden="1" customHeight="1">
      <c r="A83" s="4"/>
      <c r="C83" s="24"/>
      <c r="D83" s="6" t="s">
        <v>74</v>
      </c>
      <c r="H83" s="24"/>
      <c r="I83" s="6" t="s">
        <v>75</v>
      </c>
      <c r="M83" s="24"/>
      <c r="N83" s="6" t="s">
        <v>76</v>
      </c>
      <c r="R83" s="24"/>
      <c r="S83" s="6" t="s">
        <v>77</v>
      </c>
      <c r="W83" s="24"/>
      <c r="X83" s="6" t="s">
        <v>78</v>
      </c>
      <c r="AD83" s="7"/>
      <c r="AE83" s="163"/>
      <c r="AF83" s="7"/>
    </row>
    <row r="84" spans="1:36" s="6" customFormat="1" ht="3" hidden="1" customHeight="1">
      <c r="A84" s="4"/>
      <c r="C84" s="13"/>
      <c r="D84" s="32"/>
      <c r="I84" s="13"/>
      <c r="AD84" s="7"/>
      <c r="AE84" s="163"/>
      <c r="AF84" s="7"/>
    </row>
    <row r="85" spans="1:36" s="6" customFormat="1" ht="17.25" hidden="1" customHeight="1">
      <c r="A85" s="4"/>
      <c r="C85" s="24"/>
      <c r="D85" s="32" t="s">
        <v>79</v>
      </c>
      <c r="F85" s="43" t="s">
        <v>40</v>
      </c>
      <c r="G85" s="143"/>
      <c r="H85" s="144"/>
      <c r="I85" s="144"/>
      <c r="J85" s="144"/>
      <c r="K85" s="144"/>
      <c r="L85" s="144"/>
      <c r="M85" s="144"/>
      <c r="N85" s="144"/>
      <c r="O85" s="144"/>
      <c r="P85" s="144"/>
      <c r="Q85" s="144"/>
      <c r="R85" s="144"/>
      <c r="S85" s="144"/>
      <c r="T85" s="144"/>
      <c r="U85" s="144"/>
      <c r="V85" s="144"/>
      <c r="W85" s="144"/>
      <c r="X85" s="144"/>
      <c r="Y85" s="144"/>
      <c r="Z85" s="144"/>
      <c r="AA85" s="144"/>
      <c r="AB85" s="144"/>
      <c r="AC85" s="145"/>
      <c r="AD85" s="14"/>
      <c r="AE85" s="163"/>
      <c r="AF85" s="14"/>
    </row>
    <row r="86" spans="1:36" s="6" customFormat="1" ht="16.5" hidden="1" customHeight="1">
      <c r="A86" s="4"/>
      <c r="C86" s="13"/>
      <c r="D86" s="32"/>
      <c r="AD86" s="7"/>
      <c r="AE86" s="7"/>
      <c r="AF86" s="7"/>
    </row>
    <row r="87" spans="1:36" s="6" customFormat="1" ht="17.25" hidden="1" customHeight="1">
      <c r="A87" s="4">
        <v>16</v>
      </c>
      <c r="B87" s="42" t="s">
        <v>80</v>
      </c>
      <c r="AD87" s="7"/>
      <c r="AE87" s="163" t="s">
        <v>81</v>
      </c>
      <c r="AF87" s="7"/>
    </row>
    <row r="88" spans="1:36" s="6" customFormat="1" ht="3" hidden="1" customHeight="1">
      <c r="A88" s="4"/>
      <c r="C88" s="13"/>
      <c r="D88" s="32"/>
      <c r="AD88" s="7"/>
      <c r="AE88" s="163"/>
      <c r="AF88" s="7"/>
    </row>
    <row r="89" spans="1:36" s="6" customFormat="1" ht="17.25" hidden="1" customHeight="1">
      <c r="A89" s="4"/>
      <c r="C89" s="24"/>
      <c r="D89" s="6" t="s">
        <v>82</v>
      </c>
      <c r="H89" s="24"/>
      <c r="I89" s="6" t="s">
        <v>83</v>
      </c>
      <c r="M89" s="24"/>
      <c r="N89" s="6" t="s">
        <v>84</v>
      </c>
      <c r="AD89" s="7"/>
      <c r="AE89" s="163"/>
      <c r="AF89" s="7"/>
    </row>
    <row r="90" spans="1:36" s="6" customFormat="1" ht="3" hidden="1" customHeight="1">
      <c r="A90" s="4"/>
      <c r="C90" s="13"/>
      <c r="D90" s="32"/>
      <c r="AD90" s="7"/>
      <c r="AE90" s="163"/>
      <c r="AF90" s="7"/>
    </row>
    <row r="91" spans="1:36" s="6" customFormat="1" ht="17.25" hidden="1" customHeight="1">
      <c r="A91" s="4"/>
      <c r="C91" s="24"/>
      <c r="D91" s="32" t="s">
        <v>79</v>
      </c>
      <c r="F91" s="43" t="s">
        <v>40</v>
      </c>
      <c r="G91" s="143"/>
      <c r="H91" s="144"/>
      <c r="I91" s="144"/>
      <c r="J91" s="144"/>
      <c r="K91" s="144"/>
      <c r="L91" s="144"/>
      <c r="M91" s="144"/>
      <c r="N91" s="144"/>
      <c r="O91" s="144"/>
      <c r="P91" s="144"/>
      <c r="Q91" s="144"/>
      <c r="R91" s="144"/>
      <c r="S91" s="144"/>
      <c r="T91" s="144"/>
      <c r="U91" s="144"/>
      <c r="V91" s="144"/>
      <c r="W91" s="144"/>
      <c r="X91" s="144"/>
      <c r="Y91" s="144"/>
      <c r="Z91" s="144"/>
      <c r="AA91" s="144"/>
      <c r="AB91" s="144"/>
      <c r="AC91" s="145"/>
      <c r="AD91" s="14"/>
      <c r="AE91" s="163"/>
      <c r="AF91" s="14"/>
    </row>
    <row r="92" spans="1:36" s="6" customFormat="1" ht="17.25" hidden="1" customHeight="1">
      <c r="A92" s="4"/>
      <c r="C92" s="13"/>
      <c r="D92" s="32"/>
      <c r="AD92" s="7"/>
      <c r="AE92" s="7"/>
      <c r="AF92" s="7"/>
    </row>
    <row r="93" spans="1:36" s="6" customFormat="1" ht="18.75">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54" t="s">
        <v>15482</v>
      </c>
      <c r="H95" s="155"/>
      <c r="I95" s="155"/>
      <c r="J95" s="155"/>
      <c r="K95" s="155"/>
      <c r="L95" s="155"/>
      <c r="M95" s="155"/>
      <c r="N95" s="155"/>
      <c r="O95" s="155"/>
      <c r="P95" s="155"/>
      <c r="Q95" s="155"/>
      <c r="R95" s="155"/>
      <c r="S95" s="155"/>
      <c r="T95" s="155"/>
      <c r="U95" s="155"/>
      <c r="V95" s="155"/>
      <c r="W95" s="155"/>
      <c r="X95" s="155"/>
      <c r="Y95" s="155"/>
      <c r="Z95" s="155"/>
      <c r="AA95" s="155"/>
      <c r="AB95" s="155"/>
      <c r="AC95" s="15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54" t="s">
        <v>15483</v>
      </c>
      <c r="H97" s="155"/>
      <c r="I97" s="155"/>
      <c r="J97" s="155"/>
      <c r="K97" s="155"/>
      <c r="L97" s="155"/>
      <c r="M97" s="155"/>
      <c r="N97" s="155"/>
      <c r="O97" s="155"/>
      <c r="P97" s="155"/>
      <c r="Q97" s="155"/>
      <c r="R97" s="155"/>
      <c r="S97" s="155"/>
      <c r="T97" s="155"/>
      <c r="U97" s="155"/>
      <c r="V97" s="155"/>
      <c r="W97" s="155"/>
      <c r="X97" s="155"/>
      <c r="Y97" s="155"/>
      <c r="Z97" s="155"/>
      <c r="AA97" s="155"/>
      <c r="AB97" s="155"/>
      <c r="AC97" s="15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54" t="s">
        <v>15484</v>
      </c>
      <c r="H99" s="155"/>
      <c r="I99" s="155"/>
      <c r="J99" s="155"/>
      <c r="K99" s="155"/>
      <c r="L99" s="155"/>
      <c r="M99" s="155"/>
      <c r="N99" s="155"/>
      <c r="O99" s="155"/>
      <c r="P99" s="155"/>
      <c r="Q99" s="155"/>
      <c r="R99" s="155"/>
      <c r="S99" s="155"/>
      <c r="T99" s="155"/>
      <c r="U99" s="155"/>
      <c r="V99" s="155"/>
      <c r="W99" s="155"/>
      <c r="X99" s="155"/>
      <c r="Y99" s="155"/>
      <c r="Z99" s="155"/>
      <c r="AA99" s="155"/>
      <c r="AB99" s="155"/>
      <c r="AC99" s="156"/>
      <c r="AD99" s="54"/>
      <c r="AE99" s="15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8"/>
      <c r="AF100" s="57"/>
    </row>
    <row r="101" spans="1:36" s="6" customFormat="1" ht="17.25" customHeight="1">
      <c r="A101" s="4"/>
      <c r="C101" s="6" t="s">
        <v>92</v>
      </c>
      <c r="G101" s="143" t="s">
        <v>15485</v>
      </c>
      <c r="H101" s="155"/>
      <c r="I101" s="155"/>
      <c r="J101" s="155"/>
      <c r="K101" s="155"/>
      <c r="L101" s="155"/>
      <c r="M101" s="155"/>
      <c r="N101" s="155"/>
      <c r="O101" s="155"/>
      <c r="P101" s="155"/>
      <c r="Q101" s="155"/>
      <c r="R101" s="155"/>
      <c r="S101" s="155"/>
      <c r="T101" s="155"/>
      <c r="U101" s="155"/>
      <c r="V101" s="155"/>
      <c r="W101" s="155"/>
      <c r="X101" s="155"/>
      <c r="Y101" s="155"/>
      <c r="Z101" s="155"/>
      <c r="AA101" s="155"/>
      <c r="AB101" s="155"/>
      <c r="AC101" s="156"/>
      <c r="AD101" s="54"/>
      <c r="AE101" s="15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8"/>
      <c r="AF102" s="57"/>
    </row>
    <row r="103" spans="1:36" s="6" customFormat="1" ht="17.25" customHeight="1">
      <c r="A103" s="4"/>
      <c r="C103" s="6" t="s">
        <v>93</v>
      </c>
      <c r="G103" s="143" t="s">
        <v>15486</v>
      </c>
      <c r="H103" s="155"/>
      <c r="I103" s="155"/>
      <c r="J103" s="155"/>
      <c r="K103" s="155"/>
      <c r="L103" s="155"/>
      <c r="M103" s="155"/>
      <c r="N103" s="155"/>
      <c r="O103" s="155"/>
      <c r="P103" s="155"/>
      <c r="Q103" s="155"/>
      <c r="R103" s="155"/>
      <c r="S103" s="155"/>
      <c r="T103" s="155"/>
      <c r="U103" s="155"/>
      <c r="V103" s="155"/>
      <c r="W103" s="155"/>
      <c r="X103" s="155"/>
      <c r="Y103" s="155"/>
      <c r="Z103" s="155"/>
      <c r="AA103" s="155"/>
      <c r="AB103" s="155"/>
      <c r="AC103" s="156"/>
      <c r="AD103" s="54"/>
      <c r="AE103" s="15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8"/>
      <c r="AF104" s="57"/>
    </row>
    <row r="105" spans="1:36" s="6" customFormat="1" ht="17.25" customHeight="1">
      <c r="A105" s="4"/>
      <c r="C105" s="6" t="s">
        <v>94</v>
      </c>
      <c r="G105" s="143" t="s">
        <v>15487</v>
      </c>
      <c r="H105" s="155"/>
      <c r="I105" s="155"/>
      <c r="J105" s="155"/>
      <c r="K105" s="155"/>
      <c r="L105" s="155"/>
      <c r="M105" s="155"/>
      <c r="N105" s="155"/>
      <c r="O105" s="155"/>
      <c r="P105" s="155"/>
      <c r="Q105" s="155"/>
      <c r="R105" s="155"/>
      <c r="S105" s="155"/>
      <c r="T105" s="155"/>
      <c r="U105" s="155"/>
      <c r="V105" s="155"/>
      <c r="W105" s="155"/>
      <c r="X105" s="155"/>
      <c r="Y105" s="155"/>
      <c r="Z105" s="155"/>
      <c r="AA105" s="155"/>
      <c r="AB105" s="155"/>
      <c r="AC105" s="156"/>
      <c r="AD105" s="54"/>
      <c r="AE105" s="15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8"/>
      <c r="AF106" s="57"/>
    </row>
    <row r="107" spans="1:36" s="6" customFormat="1" ht="17.25" customHeight="1">
      <c r="A107" s="4"/>
      <c r="C107" s="6" t="s">
        <v>95</v>
      </c>
      <c r="G107" s="143" t="s">
        <v>15488</v>
      </c>
      <c r="H107" s="155"/>
      <c r="I107" s="155"/>
      <c r="J107" s="155"/>
      <c r="K107" s="155"/>
      <c r="L107" s="155"/>
      <c r="M107" s="155"/>
      <c r="N107" s="155"/>
      <c r="O107" s="155"/>
      <c r="P107" s="155"/>
      <c r="Q107" s="155"/>
      <c r="R107" s="155"/>
      <c r="S107" s="155"/>
      <c r="T107" s="155"/>
      <c r="U107" s="156"/>
      <c r="V107" s="32"/>
      <c r="W107" s="32"/>
      <c r="X107" s="32"/>
      <c r="Y107" s="32"/>
      <c r="Z107" s="32"/>
      <c r="AA107" s="32"/>
      <c r="AB107" s="32"/>
      <c r="AC107" s="32"/>
      <c r="AD107" s="57"/>
      <c r="AE107" s="15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8"/>
      <c r="AF108" s="57"/>
    </row>
    <row r="109" spans="1:36" s="6" customFormat="1" ht="17.25" customHeight="1">
      <c r="A109" s="4"/>
      <c r="C109" s="6" t="s">
        <v>96</v>
      </c>
      <c r="G109" s="151" t="s">
        <v>15489</v>
      </c>
      <c r="H109" s="152"/>
      <c r="I109" s="152"/>
      <c r="J109" s="152"/>
      <c r="K109" s="152"/>
      <c r="L109" s="152"/>
      <c r="M109" s="152"/>
      <c r="N109" s="152"/>
      <c r="O109" s="152"/>
      <c r="P109" s="152"/>
      <c r="Q109" s="152"/>
      <c r="R109" s="152"/>
      <c r="S109" s="152"/>
      <c r="T109" s="152"/>
      <c r="U109" s="153"/>
      <c r="V109" s="32"/>
      <c r="W109" s="32"/>
      <c r="X109" s="32"/>
      <c r="Y109" s="32"/>
      <c r="Z109" s="32"/>
      <c r="AA109" s="32"/>
      <c r="AB109" s="32"/>
      <c r="AC109" s="32"/>
      <c r="AD109" s="57"/>
      <c r="AE109" s="15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9">
        <v>18.100000000000001</v>
      </c>
      <c r="C113" s="150"/>
      <c r="D113" s="143"/>
      <c r="E113" s="144"/>
      <c r="F113" s="144"/>
      <c r="G113" s="144"/>
      <c r="H113" s="144"/>
      <c r="I113" s="144"/>
      <c r="J113" s="144"/>
      <c r="K113" s="144"/>
      <c r="L113" s="144"/>
      <c r="M113" s="144"/>
      <c r="N113" s="144"/>
      <c r="O113" s="144"/>
      <c r="P113" s="144"/>
      <c r="Q113" s="144"/>
      <c r="R113" s="144"/>
      <c r="S113" s="144"/>
      <c r="T113" s="144"/>
      <c r="U113" s="144"/>
      <c r="V113" s="144"/>
      <c r="W113" s="144"/>
      <c r="X113" s="144"/>
      <c r="Y113" s="144"/>
      <c r="Z113" s="144"/>
      <c r="AA113" s="144"/>
      <c r="AB113" s="144"/>
      <c r="AC113" s="145"/>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3"/>
      <c r="J115" s="144"/>
      <c r="K115" s="144"/>
      <c r="L115" s="144"/>
      <c r="M115" s="144"/>
      <c r="N115" s="144"/>
      <c r="O115" s="144"/>
      <c r="P115" s="144"/>
      <c r="Q115" s="144"/>
      <c r="R115" s="144"/>
      <c r="S115" s="144"/>
      <c r="T115" s="144"/>
      <c r="U115" s="144"/>
      <c r="V115" s="144"/>
      <c r="W115" s="144"/>
      <c r="X115" s="144"/>
      <c r="Y115" s="144"/>
      <c r="Z115" s="144"/>
      <c r="AA115" s="144"/>
      <c r="AB115" s="144"/>
      <c r="AC115" s="145"/>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3"/>
      <c r="J117" s="144"/>
      <c r="K117" s="144"/>
      <c r="L117" s="144"/>
      <c r="M117" s="144"/>
      <c r="N117" s="144"/>
      <c r="O117" s="144"/>
      <c r="P117" s="145"/>
      <c r="Q117" s="61"/>
      <c r="R117" s="6" t="s">
        <v>103</v>
      </c>
      <c r="U117" s="140"/>
      <c r="V117" s="141"/>
      <c r="W117" s="141"/>
      <c r="X117" s="141"/>
      <c r="Y117" s="141"/>
      <c r="Z117" s="141"/>
      <c r="AA117" s="141"/>
      <c r="AB117" s="141"/>
      <c r="AC117" s="142"/>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3"/>
      <c r="N119" s="144"/>
      <c r="O119" s="144"/>
      <c r="P119" s="144"/>
      <c r="Q119" s="144"/>
      <c r="R119" s="144"/>
      <c r="S119" s="144"/>
      <c r="T119" s="144"/>
      <c r="U119" s="145"/>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3"/>
      <c r="J121" s="144"/>
      <c r="K121" s="144"/>
      <c r="L121" s="144"/>
      <c r="M121" s="144"/>
      <c r="N121" s="144"/>
      <c r="O121" s="144"/>
      <c r="P121" s="144"/>
      <c r="Q121" s="144"/>
      <c r="R121" s="144"/>
      <c r="S121" s="144"/>
      <c r="T121" s="144"/>
      <c r="U121" s="144"/>
      <c r="V121" s="144"/>
      <c r="W121" s="144"/>
      <c r="X121" s="144"/>
      <c r="Y121" s="144"/>
      <c r="Z121" s="144"/>
      <c r="AA121" s="144"/>
      <c r="AB121" s="144"/>
      <c r="AC121" s="145"/>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3"/>
      <c r="L123" s="144"/>
      <c r="M123" s="144"/>
      <c r="N123" s="144"/>
      <c r="O123" s="144"/>
      <c r="P123" s="145"/>
      <c r="Q123" s="61"/>
      <c r="R123" s="6" t="s">
        <v>103</v>
      </c>
      <c r="U123" s="140"/>
      <c r="V123" s="141"/>
      <c r="W123" s="141"/>
      <c r="X123" s="141"/>
      <c r="Y123" s="141"/>
      <c r="Z123" s="141"/>
      <c r="AA123" s="141"/>
      <c r="AB123" s="141"/>
      <c r="AC123" s="142"/>
      <c r="AD123" s="62"/>
      <c r="AE123" s="8" t="s">
        <v>110</v>
      </c>
      <c r="AF123" s="62"/>
    </row>
    <row r="124" spans="1:34" s="6" customFormat="1" ht="9.75" hidden="1" customHeight="1">
      <c r="A124" s="5"/>
      <c r="AD124" s="7"/>
      <c r="AE124" s="7"/>
      <c r="AF124" s="7"/>
    </row>
    <row r="125" spans="1:34" s="6" customFormat="1" ht="22.5" hidden="1" customHeight="1">
      <c r="A125" s="5"/>
      <c r="B125" s="149">
        <v>18.2</v>
      </c>
      <c r="C125" s="150"/>
      <c r="D125" s="143"/>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5"/>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3"/>
      <c r="J127" s="144"/>
      <c r="K127" s="144"/>
      <c r="L127" s="144"/>
      <c r="M127" s="144"/>
      <c r="N127" s="144"/>
      <c r="O127" s="144"/>
      <c r="P127" s="144"/>
      <c r="Q127" s="144"/>
      <c r="R127" s="144"/>
      <c r="S127" s="144"/>
      <c r="T127" s="144"/>
      <c r="U127" s="144"/>
      <c r="V127" s="144"/>
      <c r="W127" s="144"/>
      <c r="X127" s="144"/>
      <c r="Y127" s="144"/>
      <c r="Z127" s="144"/>
      <c r="AA127" s="144"/>
      <c r="AB127" s="144"/>
      <c r="AC127" s="145"/>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3"/>
      <c r="J129" s="144"/>
      <c r="K129" s="144"/>
      <c r="L129" s="144"/>
      <c r="M129" s="144"/>
      <c r="N129" s="144"/>
      <c r="O129" s="144"/>
      <c r="P129" s="145"/>
      <c r="Q129" s="61"/>
      <c r="R129" s="6" t="s">
        <v>103</v>
      </c>
      <c r="U129" s="140"/>
      <c r="V129" s="141"/>
      <c r="W129" s="141"/>
      <c r="X129" s="141"/>
      <c r="Y129" s="141"/>
      <c r="Z129" s="141"/>
      <c r="AA129" s="141"/>
      <c r="AB129" s="141"/>
      <c r="AC129" s="142"/>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40"/>
      <c r="N131" s="141"/>
      <c r="O131" s="141"/>
      <c r="P131" s="141"/>
      <c r="Q131" s="141"/>
      <c r="R131" s="141"/>
      <c r="S131" s="141"/>
      <c r="T131" s="141"/>
      <c r="U131" s="142"/>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40"/>
      <c r="J133" s="141"/>
      <c r="K133" s="141"/>
      <c r="L133" s="141"/>
      <c r="M133" s="141"/>
      <c r="N133" s="141"/>
      <c r="O133" s="141"/>
      <c r="P133" s="141"/>
      <c r="Q133" s="141"/>
      <c r="R133" s="141"/>
      <c r="S133" s="141"/>
      <c r="T133" s="141"/>
      <c r="U133" s="141"/>
      <c r="V133" s="141"/>
      <c r="W133" s="141"/>
      <c r="X133" s="141"/>
      <c r="Y133" s="141"/>
      <c r="Z133" s="141"/>
      <c r="AA133" s="141"/>
      <c r="AB133" s="141"/>
      <c r="AC133" s="142"/>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3"/>
      <c r="L135" s="144"/>
      <c r="M135" s="144"/>
      <c r="N135" s="144"/>
      <c r="O135" s="144"/>
      <c r="P135" s="145"/>
      <c r="Q135" s="61"/>
      <c r="R135" s="6" t="s">
        <v>103</v>
      </c>
      <c r="U135" s="140"/>
      <c r="V135" s="141"/>
      <c r="W135" s="141"/>
      <c r="X135" s="141"/>
      <c r="Y135" s="141"/>
      <c r="Z135" s="141"/>
      <c r="AA135" s="141"/>
      <c r="AB135" s="141"/>
      <c r="AC135" s="142"/>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9">
        <v>18.3</v>
      </c>
      <c r="C137" s="150"/>
      <c r="D137" s="140"/>
      <c r="E137" s="141"/>
      <c r="F137" s="141"/>
      <c r="G137" s="141"/>
      <c r="H137" s="141"/>
      <c r="I137" s="141"/>
      <c r="J137" s="141"/>
      <c r="K137" s="141"/>
      <c r="L137" s="141"/>
      <c r="M137" s="141"/>
      <c r="N137" s="141"/>
      <c r="O137" s="141"/>
      <c r="P137" s="141"/>
      <c r="Q137" s="141"/>
      <c r="R137" s="141"/>
      <c r="S137" s="141"/>
      <c r="T137" s="141"/>
      <c r="U137" s="141"/>
      <c r="V137" s="141"/>
      <c r="W137" s="141"/>
      <c r="X137" s="141"/>
      <c r="Y137" s="141"/>
      <c r="Z137" s="141"/>
      <c r="AA137" s="141"/>
      <c r="AB137" s="141"/>
      <c r="AC137" s="142"/>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40"/>
      <c r="J139" s="141"/>
      <c r="K139" s="141"/>
      <c r="L139" s="141"/>
      <c r="M139" s="141"/>
      <c r="N139" s="141"/>
      <c r="O139" s="141"/>
      <c r="P139" s="141"/>
      <c r="Q139" s="141"/>
      <c r="R139" s="141"/>
      <c r="S139" s="141"/>
      <c r="T139" s="141"/>
      <c r="U139" s="141"/>
      <c r="V139" s="141"/>
      <c r="W139" s="141"/>
      <c r="X139" s="141"/>
      <c r="Y139" s="141"/>
      <c r="Z139" s="141"/>
      <c r="AA139" s="141"/>
      <c r="AB139" s="141"/>
      <c r="AC139" s="142"/>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3"/>
      <c r="J141" s="144"/>
      <c r="K141" s="144"/>
      <c r="L141" s="144"/>
      <c r="M141" s="144"/>
      <c r="N141" s="144"/>
      <c r="O141" s="144"/>
      <c r="P141" s="145"/>
      <c r="Q141" s="61"/>
      <c r="R141" s="6" t="s">
        <v>103</v>
      </c>
      <c r="U141" s="140"/>
      <c r="V141" s="141"/>
      <c r="W141" s="141"/>
      <c r="X141" s="141"/>
      <c r="Y141" s="141"/>
      <c r="Z141" s="141"/>
      <c r="AA141" s="141"/>
      <c r="AB141" s="141"/>
      <c r="AC141" s="142"/>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40"/>
      <c r="N143" s="141"/>
      <c r="O143" s="141"/>
      <c r="P143" s="141"/>
      <c r="Q143" s="141"/>
      <c r="R143" s="141"/>
      <c r="S143" s="141"/>
      <c r="T143" s="141"/>
      <c r="U143" s="142"/>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40"/>
      <c r="J145" s="141"/>
      <c r="K145" s="141"/>
      <c r="L145" s="141"/>
      <c r="M145" s="141"/>
      <c r="N145" s="141"/>
      <c r="O145" s="141"/>
      <c r="P145" s="141"/>
      <c r="Q145" s="141"/>
      <c r="R145" s="141"/>
      <c r="S145" s="141"/>
      <c r="T145" s="141"/>
      <c r="U145" s="141"/>
      <c r="V145" s="141"/>
      <c r="W145" s="141"/>
      <c r="X145" s="141"/>
      <c r="Y145" s="141"/>
      <c r="Z145" s="141"/>
      <c r="AA145" s="141"/>
      <c r="AB145" s="141"/>
      <c r="AC145" s="142"/>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3"/>
      <c r="L147" s="144"/>
      <c r="M147" s="144"/>
      <c r="N147" s="144"/>
      <c r="O147" s="144"/>
      <c r="P147" s="145"/>
      <c r="Q147" s="61"/>
      <c r="R147" s="6" t="s">
        <v>103</v>
      </c>
      <c r="U147" s="140"/>
      <c r="V147" s="141"/>
      <c r="W147" s="141"/>
      <c r="X147" s="141"/>
      <c r="Y147" s="141"/>
      <c r="Z147" s="141"/>
      <c r="AA147" s="141"/>
      <c r="AB147" s="141"/>
      <c r="AC147" s="142"/>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6"/>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c r="AA150" s="147"/>
      <c r="AB150" s="147"/>
      <c r="AC150" s="148"/>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86"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2019-02-13T07:28:53Z</dcterms:modified>
</cp:coreProperties>
</file>